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v_scripchenko\Documents\годовой отчет 2025 год\Отчет за 2025 год\"/>
    </mc:Choice>
  </mc:AlternateContent>
  <xr:revisionPtr revIDLastSave="0" documentId="13_ncr:1_{FA352B68-C9CF-4697-9FBF-0829C7FD170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Бюджет" sheetId="1" r:id="rId1"/>
  </sheets>
  <definedNames>
    <definedName name="APPT" localSheetId="0">Бюджет!$A$15</definedName>
    <definedName name="FIO" localSheetId="0">Бюджет!$F$15</definedName>
    <definedName name="LAST_CELL" localSheetId="0">Бюджет!$J$564</definedName>
    <definedName name="SIGN" localSheetId="0">Бюджет!$A$15:$H$16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86" i="1" l="1"/>
  <c r="E184" i="1"/>
  <c r="E179" i="1"/>
  <c r="E147" i="1"/>
  <c r="E63" i="1"/>
  <c r="E8" i="1"/>
</calcChain>
</file>

<file path=xl/sharedStrings.xml><?xml version="1.0" encoding="utf-8"?>
<sst xmlns="http://schemas.openxmlformats.org/spreadsheetml/2006/main" count="1367" uniqueCount="584">
  <si>
    <t>Наименование кода</t>
  </si>
  <si>
    <t>КЦСР</t>
  </si>
  <si>
    <t>КВР</t>
  </si>
  <si>
    <t>Итого</t>
  </si>
  <si>
    <t>Муниципальная программа "Развитие малого и среднего предпринимательства города Свободного"</t>
  </si>
  <si>
    <t>01.0.00.00000</t>
  </si>
  <si>
    <t>Муниципальные проекты</t>
  </si>
  <si>
    <t>01.1.00.00000</t>
  </si>
  <si>
    <t>Муниципальный проект "Поддержка субъектов малого и среднего предпринимательства города Свободного"</t>
  </si>
  <si>
    <t>01.1.01.00000</t>
  </si>
  <si>
    <t>Финансовая поддержка субъектов малого и среднего предпринимательства, включенных в реестр социальных предпринимателей</t>
  </si>
  <si>
    <t>01.1.01.04104</t>
  </si>
  <si>
    <t>Иные бюджетные ассигнования</t>
  </si>
  <si>
    <t>8.0.0</t>
  </si>
  <si>
    <t>Компенсация части затрат за нанесение логотипа на автобусы, осуществляющие перевозку пассажиров на муниципальных маршрутах города Свободного</t>
  </si>
  <si>
    <t>01.1.01.04105</t>
  </si>
  <si>
    <t>Оказание региональной поддержки малого и среднего предпринимательства, включая крестьянские (фермерские) хозяйства (в части предоставления субсидии местным бюджетам на поддержку и развитие субъектов малого и среднего предпринимательства, включая крестьянские (фермерские) хозяйства)</t>
  </si>
  <si>
    <t>01.1.01.S0130</t>
  </si>
  <si>
    <t>Муниципальный проект "Разработка документов стратегического планирования и инвестиционных информационных документов"</t>
  </si>
  <si>
    <t>01.1.03.00000</t>
  </si>
  <si>
    <t>Выполнение научно-исследовательской работы по теме "Разработка стратегии социально-экономического развития муниципального образования "город Свободный" Амурской области до 2035 года и плана мероприятий по реализации стратегии социально-экономического развития муниципального образования "город Свободный" Амурской области до 2035 года"</t>
  </si>
  <si>
    <t>01.1.03.04110</t>
  </si>
  <si>
    <t>Закупка товаров, работ и услуг для обеспечения государственных (муниципальных) нужд</t>
  </si>
  <si>
    <t>2.0.0</t>
  </si>
  <si>
    <t>Разработка, перевод на английский и китайский языки, изготовление печатного и электронного варианта инвестиционного паспорта города Свободного Амурской области</t>
  </si>
  <si>
    <t>01.1.03.04111</t>
  </si>
  <si>
    <t>Муниципальная программа " Развитие транспортной системы города Свободного "</t>
  </si>
  <si>
    <t>02.0.00.00000</t>
  </si>
  <si>
    <t>02.1.00.00000</t>
  </si>
  <si>
    <t>Муниципальный проект "Развитие автомобильных дорог местного значения и сооружений на них на территории города Свободного"</t>
  </si>
  <si>
    <t>02.1.01.00000</t>
  </si>
  <si>
    <t>Мероприятия по приобретению транспортных средств, дорожных машин, навесного оборудования и прочего оборудования для дорожной деятельности</t>
  </si>
  <si>
    <t>02.1.01.04260</t>
  </si>
  <si>
    <t>Предоставление субсидий бюджетным, автономным учреждениям и иным некоммерческим организациям</t>
  </si>
  <si>
    <t>6.0.0</t>
  </si>
  <si>
    <t>Мероприятия по актуализации проектов, разработке проектно-сметной документации, изготовлению технических планов в отношении дорог местного значения и сооружений на них на территории города Свободного</t>
  </si>
  <si>
    <t>02.1.01.9Д001</t>
  </si>
  <si>
    <t>Капитальные вложения в объекты государственной (муниципальной) собственности</t>
  </si>
  <si>
    <t>4.0.0</t>
  </si>
  <si>
    <t>Мероприятия по частично-капитальному, капитальному ремонту, текущему ремонту, модернизации, реконструкции, строительству, осуществлению экспертизы, техническому и авторскому надзору, строительному контролю в отношении дорог местного значения и сооружений на них на территории города Свободного</t>
  </si>
  <si>
    <t>02.1.01.9Д002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</si>
  <si>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на территории города Свободного</t>
  </si>
  <si>
    <t>02.1.01.9Д004</t>
  </si>
  <si>
    <t>Возмещение затрат, связанных с усилением, укреплением, восстановлением автомобильных дорог и иные расходы, связанные с перевозкой всех необходимых грузов и проезда любого вида транспортных средств, задействованных при строительстве объектов Этапа 6.9.1, Этапа 6.9.2, Этапа 6.8 в составе стройки "Магистральный газопровод "Сила Сибири""</t>
  </si>
  <si>
    <t>02.1.01.9Д251</t>
  </si>
  <si>
    <t>Выполнение научно-исследовательской работы по разработке комплексной схемы организации транспортного обслуживания населения общественным транспортом (КСОТ) в границах муниципального образования город Свободный</t>
  </si>
  <si>
    <t>02.1.01.9Д401</t>
  </si>
  <si>
    <t>Мероприятия по обеспечению безопасности дорожного движения на территории города Свободного</t>
  </si>
  <si>
    <t>02.1.01.9Д402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</si>
  <si>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</si>
  <si>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02.1.01.SД140</t>
  </si>
  <si>
    <t>Расходы на обустройство остановок для школьных маршрутов, а также освещение улично-дорожной сети населенных пунктов Амурской области</t>
  </si>
  <si>
    <t>02.1.01.SД830</t>
  </si>
  <si>
    <t>Муниципальный проект "Модернизация общественного транспорта на территории города Свободного"</t>
  </si>
  <si>
    <t>02.1.02.00000</t>
  </si>
  <si>
    <t>Приобретение автобусов общественного транспорта на газе</t>
  </si>
  <si>
    <t>02.1.02.04263</t>
  </si>
  <si>
    <t>Реализация мер, финансирование которых осуществляется за счет высвобождаемых средств в результате списания задолженности по бюджетным кредитам (закупка автобусов)</t>
  </si>
  <si>
    <t>02.1.02.61051</t>
  </si>
  <si>
    <t>Муниципальный проект "Региональная и местная дорожная сеть"</t>
  </si>
  <si>
    <t>02.1.И8.00000</t>
  </si>
  <si>
    <t>Финансовое обеспечение дорожной деятельности опорных населенных пунктов от 20 тысяч человек Дальневосточного федерального округа</t>
  </si>
  <si>
    <t>02.1.И8.54170</t>
  </si>
  <si>
    <t>Комплекс процессных мероприятий</t>
  </si>
  <si>
    <t>02.2.00.00000</t>
  </si>
  <si>
    <t>Комплекс процессных мероприятий "Мероприятия по ремонту и содержанию улично-дорожной сети города Свободного"</t>
  </si>
  <si>
    <t>02.2.01.00000</t>
  </si>
  <si>
    <t>Обеспечение деятельности (оказание услуг) МБУ "Дорожник"</t>
  </si>
  <si>
    <t>02.2.01.9Д601</t>
  </si>
  <si>
    <t>Комплекс процессных мероприятий "Транспортное обслуживание пассажирских перевозок"</t>
  </si>
  <si>
    <t>02.2.02.00000</t>
  </si>
  <si>
    <t>Организация работ (услуг), связанных с осуществлением регулярных перевозок пассажиров и багажа автомобильным транспортом общего пользования по регулируемым тарифам по муниципальному социально значимому маршруту</t>
  </si>
  <si>
    <t>02.2.02.04261</t>
  </si>
  <si>
    <t>Диспетчеризация пассажирских перевозок</t>
  </si>
  <si>
    <t>02.2.02.04262</t>
  </si>
  <si>
    <t>Расходы на проведение открытых конкурсов для организации выполнения работ, связанных с осуществлением регулярных перевозок пассажиров по регулируемым тарифам на муниципальных маршрутах г. Свободного</t>
  </si>
  <si>
    <t>02.2.02.04690</t>
  </si>
  <si>
    <t>Муниципальная программа "Модернизация жилищно-коммунального комплекса и благоустройство города Свободного"</t>
  </si>
  <si>
    <t>03.0.00.00000</t>
  </si>
  <si>
    <t>03.1.00.00000</t>
  </si>
  <si>
    <t>Муниципальный проект "Благоустройство территории города Свободного за счет экологических платежей"</t>
  </si>
  <si>
    <t>03.1.01.00000</t>
  </si>
  <si>
    <t>Мероприятия по озеленению территории города за счет экологических платежей</t>
  </si>
  <si>
    <t>03.1.01.05126</t>
  </si>
  <si>
    <t>Мероприятия направленные на выявление объектов накопленного вреда окружающей среде и ликвидацию мест несанкционированного размещения отходов за счет экологических платежей</t>
  </si>
  <si>
    <t>03.1.01.05640</t>
  </si>
  <si>
    <t>Муниципальный проект "Улучшение экологического состояния территории города Свободного"</t>
  </si>
  <si>
    <t>03.1.02.00000</t>
  </si>
  <si>
    <t>Благоустройство мест для выгула домашних животных</t>
  </si>
  <si>
    <t>03.1.02.04201</t>
  </si>
  <si>
    <t>Выполнение работ по строительству нового кладбища, выравниванию земельных участков для новых захоронений на кладбище 3 км</t>
  </si>
  <si>
    <t>03.1.02.05010</t>
  </si>
  <si>
    <t>Приобретение контейнеров и оборудование контейнерных площадок при переходе на новую систему обращения с твердыми коммунальными отходами</t>
  </si>
  <si>
    <t>03.1.02.05690</t>
  </si>
  <si>
    <t>Вывоз движимого имущества, а также находящихся в них товарно-материальных ценностей</t>
  </si>
  <si>
    <t>03.1.02.05982</t>
  </si>
  <si>
    <t>Муниципальный проект "Перевод объектов ЖКХ на потребление природного газа"</t>
  </si>
  <si>
    <t>03.1.03.00000</t>
  </si>
  <si>
    <t>Перевод объектов ЖКХ на потребление природного газа, включая строительный контроль, осуществление экспертизы, экспертное сопровождение, авторский надзор, ремонт газораспределительных сетей</t>
  </si>
  <si>
    <t>03.1.03.05020</t>
  </si>
  <si>
    <t>Строительство автоматизированной газовой котельной в 15 квартале г. Свободный Амурская область</t>
  </si>
  <si>
    <t>03.1.03.05053</t>
  </si>
  <si>
    <t>Приобретение и установка термоблоков газовых для замещения угольных котельных в г. Свободный( в том числе подготовка проектной и рабочей документации, строительство подводящего газопровода,приобретение и установка ТГУ, пуско-наладочные работы,строительный контроль,авторский контроль,экспертиза и экспертное сопровождение).</t>
  </si>
  <si>
    <t>03.1.03.05191</t>
  </si>
  <si>
    <t>Реализация мер, финансирование которых осуществляется за счет высвобождаемых средств в результате списания задолженности по бюджетным кредитам (cтроительство газовой котельной 15 квартала г.Свободный)</t>
  </si>
  <si>
    <t>03.1.03.61053</t>
  </si>
  <si>
    <t>Перевод объектов жилищно-коммунальной инфраструктуры на потребление природного газа</t>
  </si>
  <si>
    <t>03.1.03.S0660</t>
  </si>
  <si>
    <t>03.1.03.А0660</t>
  </si>
  <si>
    <t>Строительство газовой котельной 15 квартала г. Свободный</t>
  </si>
  <si>
    <t>03.1.03.А1053</t>
  </si>
  <si>
    <t>Муниципальный проект "Развитие центров экономического роста муниципального образования "город Свободный""</t>
  </si>
  <si>
    <t>03.1.04.00000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</si>
  <si>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направлений расходов R5052,R5053)</t>
  </si>
  <si>
    <t>03.1.04.L5051</t>
  </si>
  <si>
    <t>Муниципальный проект "Модернизация объектов инженерной, коммунальной инфраструктуры"</t>
  </si>
  <si>
    <t>03.1.05.00000</t>
  </si>
  <si>
    <t>Разработка проектно-сметной документации, строительный контроль, осуществление экспертизы, экспертное сопровождение, авторский надзор, изготовление технических планов на объекты капитального строительства и реконструкции по объектам инженерно-коммунальной инфраструктуры г. Свободного (инженерные изыскания, проект-планировки и межевания, проектная, сметная и рабочая документация, прохождение государственной экспертизы)</t>
  </si>
  <si>
    <t>03.1.05.05030</t>
  </si>
  <si>
    <t>Мероприятия на модернизацию и реконструкцию объектов коммунальной инфраструктуры</t>
  </si>
  <si>
    <t>03.1.05.05190</t>
  </si>
  <si>
    <t>Мероприятия по объектам инженерной, коммунальной инфраструктуры при подготовке и прохождению отопительного периода, включая аварийные ситуации на них</t>
  </si>
  <si>
    <t>03.1.05.05210</t>
  </si>
  <si>
    <t>Мероприятия по актуализации, разработке схем теплоснабжения, водоснабжения и водоотведения, на выполнение работ по экспорту схем в векторный вид с привязкой к географическим координатам, актуализации электронной модели схем водоснабжения и водоотведения</t>
  </si>
  <si>
    <t>03.1.05.05450</t>
  </si>
  <si>
    <t>Реализация мер, финансирование которых осуществляется за счет высвобождаемых средств в результате списания задолженности по бюджетным кредитам (Строительство распределительных пунктов в целях реализации мероприятия "Инфраструктурное обеспечение новых территорий застройки г.Свободного")</t>
  </si>
  <si>
    <t>03.1.05.6105В</t>
  </si>
  <si>
    <t>Расходы, направленные на модернизацию коммунальной инфраструктуры (Установка узлов учета тепловой энергии на 16 котельных ( Котельная №252 квартала г. Свободный, Котельная №28 квартала г. Свободный,Котельная №32 квартала г. Свободный,Котельная №19 квартала г. Свободный,Котельная №18 квартала г. Свободный,Котельная №16 квартала г. Свободный,Котельная №15 квартала г. Свободный,Котельная №14 квартала г. Свободный,Котельная №8 квартала г. Свободный,Котельная №4 квартала г. Свободный,Котельная №2 квартала г. Свободный,Котельная №372 квартала г. Свободный,Котельная №29 (п.Аэропорт),Районная котельная № 1 г. Свободный, Котельная "Автобаза" г. Свободный,Районная котельная №2 г. Свободный))</t>
  </si>
  <si>
    <t>03.1.05.S7402</t>
  </si>
  <si>
    <t>Работы по частичному капитальному ремонту опасного производственного объекта III класса опасности - районной котельной №1 (Замена трубной части котла № 2)</t>
  </si>
  <si>
    <t>03.1.05.S7404</t>
  </si>
  <si>
    <t>Работы по частичному капитальному ремонту эксплуатационной скважины на воду № 29-242 район бывшего завода Автозапчасть.</t>
  </si>
  <si>
    <t>03.1.05.S7405</t>
  </si>
  <si>
    <t>Расходы, направленные на модернизацию коммунальной инфраструктуры ( Ремонт эксплуатационной скважины на воду № 3029 в п. Дубовка)</t>
  </si>
  <si>
    <t>03.1.05.S7407</t>
  </si>
  <si>
    <t>Строительство распределительного пункта в целях реализации мероприятия "Инфраструктурное обеспечение новых территорий застройки г. Свободного"</t>
  </si>
  <si>
    <t>03.1.05.А105В</t>
  </si>
  <si>
    <t>Муниципальный проект "Энергосбережение и повышение энергетической эффективности города Свободного"</t>
  </si>
  <si>
    <t>03.1.06.00000</t>
  </si>
  <si>
    <t>Технические и технологические мероприятия энергосбережения</t>
  </si>
  <si>
    <t>03.1.06.07101</t>
  </si>
  <si>
    <t>Муниципальный проект "Благоустройство дворовых территорий многоквартирных домов, ремонт фасадов и элементов зданий, общественных территорий и мест массового отдыха граждан (городских парков) г. Свободного"</t>
  </si>
  <si>
    <t>03.1.08.00000</t>
  </si>
  <si>
    <t>Мероприятия по ремонту фасадов и элементов, относящихся к внешнему облику многоквартирных домов, зданий, строений и иных сооружений, расположенных вдоль центральных, главных, магистральных улиц или в исторических частях города Свободного</t>
  </si>
  <si>
    <t>03.1.08.05144</t>
  </si>
  <si>
    <t>Мероприятия по разработке, изготовлению технического задания, планов, проектов, проектно-сметной документации, актуализации и экспертизе документов в области организации архитектурно-художественного освещения города</t>
  </si>
  <si>
    <t>03.1.08.05146</t>
  </si>
  <si>
    <t>Благоустройство дворовых территорий многоквартирных домов, общественных территорий и мест массового отдыха граждан (городских парков) г. Свободный</t>
  </si>
  <si>
    <t>03.1.08.05230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</si>
  <si>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(в части благоустройства дальневосточных дворов)</t>
  </si>
  <si>
    <t>03.1.08.L5052</t>
  </si>
  <si>
    <t>Реализация мероприятий по ремонту фасадов и (или) крыш зданий, строений и иных сооружений</t>
  </si>
  <si>
    <t>03.1.08.S0320</t>
  </si>
  <si>
    <t>Муниципальный проект "Формирование комфортной городской среды"</t>
  </si>
  <si>
    <t>03.1.И4.00000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</si>
  <si>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</si>
  <si>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03.1.И4.54240</t>
  </si>
  <si>
    <t>Реализация программ формирования современной городской среды</t>
  </si>
  <si>
    <t>03.1.И4.55550</t>
  </si>
  <si>
    <t>03.1.И4.А4240</t>
  </si>
  <si>
    <t>Комплексы процессных мероприятий</t>
  </si>
  <si>
    <t>03.2.00.00000</t>
  </si>
  <si>
    <t>Комплекс процессных мероприятий "Улучшение санитарного состояния города"</t>
  </si>
  <si>
    <t>03.2.01.00000</t>
  </si>
  <si>
    <t>Мероприятия в части затрат, связанных с содержанием объектов муниципальной собственности (скотомогильника)</t>
  </si>
  <si>
    <t>03.2.01.05100</t>
  </si>
  <si>
    <t>Мероприятия в части организации и содержания мест захоронения (кладбищ)</t>
  </si>
  <si>
    <t>03.2.01.05130</t>
  </si>
  <si>
    <t>Мероприятия, связанные с возмещением затрат, связанных с оказанием услуг по подбору и доставке в морг останков умерших (погибших) из иных мест</t>
  </si>
  <si>
    <t>03.2.01.05150</t>
  </si>
  <si>
    <t>Комплекс процессных мероприятий "Благоустройство и содержание территорий города Свободного"</t>
  </si>
  <si>
    <t>03.2.02.00000</t>
  </si>
  <si>
    <t>Мероприятия в части благоустройства, озеленения и освещения территории города</t>
  </si>
  <si>
    <t>03.2.02.05050</t>
  </si>
  <si>
    <t>Расходы по концессионному соглашению в отношении объектов наружного освещения, находящихся в собственности муниципального образования «город Свободный»</t>
  </si>
  <si>
    <t>03.2.02.05060</t>
  </si>
  <si>
    <t>Мероприятия в части затрат, связанных с благоустройством и содержанием общественных территорий, мест (площадок) накопления отходов потребления города Свободного</t>
  </si>
  <si>
    <t>03.2.02.05070</t>
  </si>
  <si>
    <t>Комплекс процессных мероприятий "Осуществление деятельности по обращению с животными без владельцев"</t>
  </si>
  <si>
    <t>03.2.03.00000</t>
  </si>
  <si>
    <t>Мероприятия в части затрат, связанных с оказанием услуг по регулированию численности животных без владельцев на территории города Свободного</t>
  </si>
  <si>
    <t>03.2.03.04740</t>
  </si>
  <si>
    <t>Финансовое обеспечение государственных полномочий Амурской области по организации и осуществлению мероприятий по обращению с животными без владельцев</t>
  </si>
  <si>
    <t>03.2.03.69700</t>
  </si>
  <si>
    <t>Комплекс процессных мероприятий "Финансовая поддержка предприятий ЖКХ"</t>
  </si>
  <si>
    <t>03.2.04.00000</t>
  </si>
  <si>
    <t>Финансовое обеспечение затрат, связанных с содержанием сетей и объектов водоснабжения и водоотведения, находящихся на территории города Свободного</t>
  </si>
  <si>
    <t>03.2.04.05110</t>
  </si>
  <si>
    <t>Компенсация юридическим лицам выпадающих доходов, возникающих в результате установления льготных тарифов для населения в отделениях бань</t>
  </si>
  <si>
    <t>03.2.04.05170</t>
  </si>
  <si>
    <t>Финансовое обеспечение затрат предприятиям теплоснабжения, связанных с оказанием услуг горячего водоснабжения в межотопительный период</t>
  </si>
  <si>
    <t>03.2.04.05430</t>
  </si>
  <si>
    <t>Финансовое обеспечение государственных полномочий по компенсации выпадающих доходов теплоснабжающих организаций</t>
  </si>
  <si>
    <t>03.2.04.9Т100</t>
  </si>
  <si>
    <t>Финансовое обеспечение затрат, связанных с содержанием сетей и объектов теплоснабжения, находящихся на территории города Свободного</t>
  </si>
  <si>
    <t>03.2.04.9Т110</t>
  </si>
  <si>
    <t>Комплекс процессных мероприятий "Обеспечение деятельности органов местного самоуправления и муниципальных учреждений"</t>
  </si>
  <si>
    <t>03.2.05.00000</t>
  </si>
  <si>
    <t>Обеспечение деятельности органов местного самоуправления</t>
  </si>
  <si>
    <t>03.2.05.01001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</si>
  <si>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</si>
  <si>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1.0.0</t>
  </si>
  <si>
    <t>Обеспечение деятельности МКУ "Стройсервис"</t>
  </si>
  <si>
    <t>03.2.05.01019</t>
  </si>
  <si>
    <t>Социальное обеспечение и иные выплаты населению</t>
  </si>
  <si>
    <t>3.0.0</t>
  </si>
  <si>
    <t>Муниципальная программа "Управление муниципальным имуществом и земельными ресурсами города Свободного"</t>
  </si>
  <si>
    <t>04.0.00.00000</t>
  </si>
  <si>
    <t>04.1.00.00000</t>
  </si>
  <si>
    <t>Муниципальный проект "Развитие градостроительной деятельности города Свободного"</t>
  </si>
  <si>
    <t>04.1.02.00000</t>
  </si>
  <si>
    <t>Выполнение научно-исследовательской работы по теме: "Корректировка документов территориального планирования и градостроительного зонирования города Свободного Амурской области"</t>
  </si>
  <si>
    <t>04.1.02.04245</t>
  </si>
  <si>
    <t>Разработка проектов планировки и межевания территории города Свободного Амурской области</t>
  </si>
  <si>
    <t>04.1.02.04246</t>
  </si>
  <si>
    <t>Муниципальный проект " Приобретение в муниципальную собственность движимого и недвижимого имущества"</t>
  </si>
  <si>
    <t>04.1.03.00000</t>
  </si>
  <si>
    <t>Приобретение объекта незавершенного строительства в муниципальную собственность</t>
  </si>
  <si>
    <t>04.1.03.04247</t>
  </si>
  <si>
    <t>04.2.00.00000</t>
  </si>
  <si>
    <t>Комплекс процессных мероприятий "Эффективное использование муниципального имущества, в том числе земельных участков"</t>
  </si>
  <si>
    <t>04.2.01.00000</t>
  </si>
  <si>
    <t>04.2.01.01001</t>
  </si>
  <si>
    <t>Оценка муниципального имущества, в том числе земельных участков</t>
  </si>
  <si>
    <t>04.2.01.01110</t>
  </si>
  <si>
    <t>Уплата транспортного налога за транспорт, находящийся в казне муниципального образования</t>
  </si>
  <si>
    <t>04.2.01.01150</t>
  </si>
  <si>
    <t>Паспортизация объектов муниципальной собственности</t>
  </si>
  <si>
    <t>04.2.01.04160</t>
  </si>
  <si>
    <t>Улучшение землеустройства и землепользования, мониторинг и техническая инвентаризация земель</t>
  </si>
  <si>
    <t>04.2.01.04180</t>
  </si>
  <si>
    <t>Обеспечение мероприятий по ведению информационной системы обеспечения градостроительной деятельности, осуществляемой на территории города Свободного</t>
  </si>
  <si>
    <t>04.2.01.04230</t>
  </si>
  <si>
    <t>Обеспечение содержания и сохранности муниципального имущества</t>
  </si>
  <si>
    <t>04.2.01.04290</t>
  </si>
  <si>
    <t>Взносы на капитальный ремонт муниципального имущества в многоквартирных домах</t>
  </si>
  <si>
    <t>04.2.01.05160</t>
  </si>
  <si>
    <t>Проведение комплексных кадастровых работ</t>
  </si>
  <si>
    <t>04.2.01.S0440</t>
  </si>
  <si>
    <t>Муниципальная программа "Обеспечение доступным и качественным жильем населения города Свободного"</t>
  </si>
  <si>
    <t>05.0.00.00000</t>
  </si>
  <si>
    <t>05.1.00.00000</t>
  </si>
  <si>
    <t>Муниципальный проект "Обеспечение жильем отдельных категорий граждан"</t>
  </si>
  <si>
    <t>05.1.01.00000</t>
  </si>
  <si>
    <t>Реализация мероприятий по обеспечению жильем молодых семей</t>
  </si>
  <si>
    <t>05.1.01.L4970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</si>
  <si>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</si>
  <si>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05.1.01.R0820</t>
  </si>
  <si>
    <t>Муниципальный проект "Ликвидация аварийных многоквартирных домов"</t>
  </si>
  <si>
    <t>05.1.02.00000</t>
  </si>
  <si>
    <t>Разработка проектно-сметной документации на снос аварийного жилого фонда, полный или частичный разбор здания (дома), вывоз строительного мусора после сноса ветхого и аварийного жилищного фонда</t>
  </si>
  <si>
    <t>05.1.02.05995</t>
  </si>
  <si>
    <t>Муниципальный проект "Жилье"</t>
  </si>
  <si>
    <t>05.1.И2.00000</t>
  </si>
  <si>
    <t>Обеспечение мероприятий по переселению граждан из аварийного жилищного фонда</t>
  </si>
  <si>
    <t>05.1.И2.67483</t>
  </si>
  <si>
    <t>05.1.И2.6748S</t>
  </si>
  <si>
    <t>05.2.00.00000</t>
  </si>
  <si>
    <t>Комплекс процессных мероприятий "Обеспечение жильем детей-сирот и детей, оставшихся без попечения родителей"</t>
  </si>
  <si>
    <t>05.2.01.00000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</si>
  <si>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расходов на организацию осуществления полномочий)</t>
  </si>
  <si>
    <t>05.2.01.87640</t>
  </si>
  <si>
    <t>Комплекс процессных мероприятий "Обеспечение деятельности в сфере распределения жилья"</t>
  </si>
  <si>
    <t>05.2.02.00000</t>
  </si>
  <si>
    <t>Обеспечение деятельности МКУ "Жилищный центр" г. Свободный</t>
  </si>
  <si>
    <t>05.2.02.01010</t>
  </si>
  <si>
    <t>Финансовое обеспечение государственных полномочий Амурской области по постановке на учет и учету граждан, имеющих право на получение жилищных субсидий (единовременных социальных выплат) на приобретение или строительство жилых помещений в соответствии с Федеральным законом от 25 октября 2002 № 125-ФЗ «О жилищных субсидиях гражданам, выезжающим из районов Крайнего Севера и приравненных к ним местностей»</t>
  </si>
  <si>
    <t>05.2.02.87630</t>
  </si>
  <si>
    <t>Муниципальная программа "Развитие образования города Свободного"</t>
  </si>
  <si>
    <t>06.0.00.00000</t>
  </si>
  <si>
    <t>06.1.00.00000</t>
  </si>
  <si>
    <t>Муниципальный проект "Модернизация системы дошкольного, общего и дополнительного образования"</t>
  </si>
  <si>
    <t>06.1.01.00000</t>
  </si>
  <si>
    <t>Капитальный ремонт здания муниципального дошкольного образовательного автономного учреждения «Детский сад №7»</t>
  </si>
  <si>
    <t>06.1.01.07444</t>
  </si>
  <si>
    <t>Капитальный ремонт здания муниципального дошкольного образовательного автономного учреждения «Детский сад №38»</t>
  </si>
  <si>
    <t>06.1.01.07445</t>
  </si>
  <si>
    <t>Расходы, связанные с внесением средств на депозитный счет суда для оплаты судебной строительно-технической экспертизы</t>
  </si>
  <si>
    <t>06.1.01.07447</t>
  </si>
  <si>
    <t>Создание школьного кафе в общеобразовательных организациях области</t>
  </si>
  <si>
    <t>06.1.01.S0920</t>
  </si>
  <si>
    <t>Капитальные вложения в объекты муниципальной собственности</t>
  </si>
  <si>
    <t>06.1.01.S7110</t>
  </si>
  <si>
    <t>Проведение мероприятий по замене в образовательных организациях деревянных окон на металлопластиковые</t>
  </si>
  <si>
    <t>06.1.01.S8560</t>
  </si>
  <si>
    <t>Организация и проведение мероприятий по благоустройству территорий общеобразовательных организаций</t>
  </si>
  <si>
    <t>06.1.01.S8570</t>
  </si>
  <si>
    <t>Муниципальный проект "Муниципальный конкурс "Педагог года""</t>
  </si>
  <si>
    <t>06.1.02.00000</t>
  </si>
  <si>
    <t>Муниципальный конкурс "Педагог года"</t>
  </si>
  <si>
    <t>06.1.02.07670</t>
  </si>
  <si>
    <t>Муниципальный проект "Педагоги и наставники"</t>
  </si>
  <si>
    <t>06.1.Ю6.00000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</si>
  <si>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</si>
  <si>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06.1.Ю6.50500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</si>
  <si>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</si>
  <si>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06.1.Ю6.51790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</si>
  <si>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</si>
  <si>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06.1.Ю6.53030</t>
  </si>
  <si>
    <t>Муниципальный проект "Многодетная семья"</t>
  </si>
  <si>
    <t>06.1.Я2.00000</t>
  </si>
  <si>
    <t>Реализация мероприятий по дополнительному финансовому обеспечению деятельности групп продленного дня в муниципальных общеобразовательных организациях для обучающихся начальных классов</t>
  </si>
  <si>
    <t>06.1.Я2.S0450</t>
  </si>
  <si>
    <t>06.2.00.00000</t>
  </si>
  <si>
    <t>Комплекс процессных мероприятий "Организация дошкольного, общего и дополнительного образования детей"</t>
  </si>
  <si>
    <t>06.2.01.00000</t>
  </si>
  <si>
    <t>Обеспечение деятельности (оказание услуг), в части содержания недвижимого имущества в области дошкольного образования</t>
  </si>
  <si>
    <t>06.2.01.07110</t>
  </si>
  <si>
    <t>Выплата денежной компенсации расходов за наем (поднаем) жилого помещения молодым педагогическим работникам</t>
  </si>
  <si>
    <t>06.2.01.07112</t>
  </si>
  <si>
    <t>Обеспечение деятельности (оказание услуг), в части возмещения затрат на осуществление присмотра и ухода за детьми в области дошкольного образования</t>
  </si>
  <si>
    <t>06.2.01.07120</t>
  </si>
  <si>
    <t>Обеспечение деятельности (оказание услуг), в части содержания недвижимого имущества в общеобразовательных организациях</t>
  </si>
  <si>
    <t>06.2.01.07130</t>
  </si>
  <si>
    <t>Обеспечение деятельности (оказание услуг), в части содержания недвижимого имущества организаций дополнительного образования</t>
  </si>
  <si>
    <t>06.2.01.07140</t>
  </si>
  <si>
    <t>Модернизация систем общего образования в части приобретения технологического оборудования и инвентаря для школьных пищеблоков</t>
  </si>
  <si>
    <t>06.2.01.07430</t>
  </si>
  <si>
    <t>Ремонт дошкольных образовательных организаций</t>
  </si>
  <si>
    <t>06.2.01.07440</t>
  </si>
  <si>
    <t>Ремонт общеобразовательных организаций</t>
  </si>
  <si>
    <t>06.2.01.07441</t>
  </si>
  <si>
    <t>Ремонт организаций дополнительного образования</t>
  </si>
  <si>
    <t>06.2.01.07442</t>
  </si>
  <si>
    <t>Обеспечение функционирования модели персонифицированного финансирования дополнительного образования детей</t>
  </si>
  <si>
    <t>06.2.01.07640</t>
  </si>
  <si>
    <t>Обеспечение охраны и поддержание правопорядка в организациях дошкольного образования</t>
  </si>
  <si>
    <t>06.2.01.07660</t>
  </si>
  <si>
    <t>Обеспечение охраны и поддержание правопорядка в общеобразовательных организациях</t>
  </si>
  <si>
    <t>06.2.01.07661</t>
  </si>
  <si>
    <t>Обеспечение охраны и поддержание правопорядка в организациях дополнительного образования детей</t>
  </si>
  <si>
    <t>06.2.01.07662</t>
  </si>
  <si>
    <t>Организация бесплатного питания обучающихся в общеобразовательных организациях</t>
  </si>
  <si>
    <t>06.2.01.07700</t>
  </si>
  <si>
    <t>Организация бесплатного питания воспитанников в дошкольных образовательных организациях</t>
  </si>
  <si>
    <t>06.2.01.07701</t>
  </si>
  <si>
    <t>Единовременная денежная выплата молодым специалистам муниципальных образовательных организаций</t>
  </si>
  <si>
    <t>06.2.01.07710</t>
  </si>
  <si>
    <t>Охрана имущества – Строительная площадка объекта «Строительство общеобразовательной организации на 528 мест в г. Свободный»</t>
  </si>
  <si>
    <t>06.2.01.07732</t>
  </si>
  <si>
    <t>Отпуск и потребление электрической энергии - строительная площадка объекта "Строительство общеобразовательной организации на 528 мест в г. Свободный"</t>
  </si>
  <si>
    <t>06.2.01.07733</t>
  </si>
  <si>
    <t>Авторский надзор по капитальному ремонту крыши и чердачного перекрытия</t>
  </si>
  <si>
    <t>06.2.01.07734</t>
  </si>
  <si>
    <t>Технологическое присоединение к электрическим сетям</t>
  </si>
  <si>
    <t>06.2.01.07735</t>
  </si>
  <si>
    <t>Монтаж сетей электроснабжения от школы на 528 мест мкр.Южный до ТП № 300</t>
  </si>
  <si>
    <t>06.2.01.07736</t>
  </si>
  <si>
    <t>Технологическое присоединение ЭПУ по адресу: Амурская область, город Свободный, ул. Комарова, 32, кадастровый номер 28:05:011008:2 МОАУ СОШ № 6 г. Свободный</t>
  </si>
  <si>
    <t>06.2.01.07737</t>
  </si>
  <si>
    <t>Кадастровые работы по подготовке технического плана в отношении объекта капитального строительства – здание с КН 28:05:010546:56, расположенное по адресу Амурская область, город Свободный, ул. Михайло-Чесноковская д.85</t>
  </si>
  <si>
    <t>06.2.01.07738</t>
  </si>
  <si>
    <t>Уплата земельного налога на земельный участок, находящийся в бессрочном пользовании по адресу: Амурская область, г. Свободный, ул. Чубаровых, 17</t>
  </si>
  <si>
    <t>06.2.01.07750</t>
  </si>
  <si>
    <t>Ежемесячное денежное вознаграждение советникам директоров по воспитанию и взаимодействию с детскими общественными объединениями муниципальных общеобразовательных организаций (в части выплаты разницы в районных коэффициентах и финансового обеспечения затрат муниципального образования по организации осуществления государственного полномочия)</t>
  </si>
  <si>
    <t>06.2.01.80220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</si>
  <si>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(в части выплаты разницы в районных коэффициентах)</t>
  </si>
  <si>
    <t>06.2.01.80740</t>
  </si>
  <si>
    <t>Выплата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</t>
  </si>
  <si>
    <t>06.2.01.87250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</si>
  <si>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</si>
  <si>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06.2.01.88500</t>
  </si>
  <si>
    <t>Обеспечение бесплатным двухразовым питанием детей с ограниченными возможностями здоровья, обучающихся в муниципальных общеобразовательных организациях</t>
  </si>
  <si>
    <t>06.2.01.S7620</t>
  </si>
  <si>
    <t>Комплекс процессных мероприятий "Организация и обеспечение системы защиты прав детей"</t>
  </si>
  <si>
    <t>06.2.02.00000</t>
  </si>
  <si>
    <t>Организация и обеспечение проведения оздоровительной кампании детей, находящихся в трудной жизненной ситуации</t>
  </si>
  <si>
    <t>06.2.02.07180</t>
  </si>
  <si>
    <t>Организация питания детей, попавших в трудную жизненную ситуацию</t>
  </si>
  <si>
    <t>06.2.02.07200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</si>
  <si>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из многодетных семей и детей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образования)</t>
  </si>
  <si>
    <t>06.2.02.89020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</si>
  <si>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финансового обеспечения материальных средств для осуществления государственных полномочий)</t>
  </si>
  <si>
    <t>06.2.02.89030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</si>
  <si>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образования, принимающих участие в специальной военной операции)</t>
  </si>
  <si>
    <t>06.2.02.89040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</si>
  <si>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</si>
  <si>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06.2.02.R3040</t>
  </si>
  <si>
    <t>Частичная оплата стоимости путевок для детей работающих граждан в организации отдыха и оздоровления детей в каникулярное время</t>
  </si>
  <si>
    <t>06.2.02.S7500</t>
  </si>
  <si>
    <t>Комплекс процессных мероприятий "Вовлечение молодежи в социальную практику"</t>
  </si>
  <si>
    <t>06.2.03.00000</t>
  </si>
  <si>
    <t>Обеспечение эффективной самореализации молодежи</t>
  </si>
  <si>
    <t>06.2.03.07230</t>
  </si>
  <si>
    <t>Вовлечение молодежи в общественную, добровольческую деятельность</t>
  </si>
  <si>
    <t>06.2.03.07240</t>
  </si>
  <si>
    <t>Комплекс процессных мероприятий "Социальная поддержка семьи и детей"</t>
  </si>
  <si>
    <t>06.2.04.00000</t>
  </si>
  <si>
    <t>Финансовое обеспечение государственных полномочий Амурской области по назначению и выплате денежной выплаты при передаче ребенка на воспитание в семью</t>
  </si>
  <si>
    <t>06.2.04.11020</t>
  </si>
  <si>
    <t>Финансовое обеспечение государственных полномочий по выплатам лицам из числа детей-сирот и детей, оставшихся без попечения родителей, достигших 18 лет, но продолжающим обучение в муниципальной общеобразовательной организации, до окончания обучения</t>
  </si>
  <si>
    <t>06.2.04.70000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</si>
  <si>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лиц</t>
  </si>
  <si>
    <t>06.2.04.87300</t>
  </si>
  <si>
    <t>Финансовое обеспечение государственных полномочий Амурской области по выплате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</si>
  <si>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06.2.04.87700</t>
  </si>
  <si>
    <t>Комплекс процессных мероприятий "Прочие мероприятия в области образования"</t>
  </si>
  <si>
    <t>06.2.05.00000</t>
  </si>
  <si>
    <t>06.2.05.01001</t>
  </si>
  <si>
    <t>Обеспечение деятельности (оказание услуг) МКУ "ЦОМОО г. Свободного"</t>
  </si>
  <si>
    <t>06.2.05.01011</t>
  </si>
  <si>
    <t>Финансовое обеспечение назначения и вручения ежемесячных выплат поощрительного характера учащимся общеобразовательных учреждений и учреждений дополнительного образования</t>
  </si>
  <si>
    <t>06.2.05.07220</t>
  </si>
  <si>
    <t>Выплата стипендии студентам, обучающимся на педагогических специальностях в образовательных организациях среднего профессионального и высшего образования по договорам о целевом обучении, заключенным с образовательными организациями города Свободного</t>
  </si>
  <si>
    <t>06.2.05.07770</t>
  </si>
  <si>
    <t>Финансовое обеспечение государственных полномочий по созданию и организации деятельности муниципальных комиссий по делам несовершеннолетних и защите их прав</t>
  </si>
  <si>
    <t>06.2.05.87290</t>
  </si>
  <si>
    <t>Муниципальная программа "Поддержка социально-ориентированных некоммерческих организаций города Свободного"</t>
  </si>
  <si>
    <t>07.0.00.00000</t>
  </si>
  <si>
    <t>07.1.00.00000</t>
  </si>
  <si>
    <t>Муниципальный проект "Оказание финансовой поддержки СОНКО путем предоставления гранта на реализацию социально значимых проектов"</t>
  </si>
  <si>
    <t>07.1.01.00000</t>
  </si>
  <si>
    <t>Финансовое обеспечение затрат на реализацию приоритетных направлений социально-ориентированных некомерческих оргнизаций города Свободного</t>
  </si>
  <si>
    <t>07.1.01.06100</t>
  </si>
  <si>
    <t>Муниципальная программа "Обеспечение безопасности жизнедеятельности населения на территории города Свободного"</t>
  </si>
  <si>
    <t>08.0.00.00000</t>
  </si>
  <si>
    <t>08.1.00.00000</t>
  </si>
  <si>
    <t>Муниципальный проект "Развитие систем видеонаблюдения"</t>
  </si>
  <si>
    <t>08.1.01.00000</t>
  </si>
  <si>
    <t>Приобретение, установка, обслуживание и аренда систем видеонаблюдения</t>
  </si>
  <si>
    <t>08.1.01.03230</t>
  </si>
  <si>
    <t>Развитие аппаратно-программного комплекса "Безопасный город"</t>
  </si>
  <si>
    <t>08.1.01.S1590</t>
  </si>
  <si>
    <t>08.2.00.00000</t>
  </si>
  <si>
    <t>Комплекс процессных мероприятий "Совершенствование организации профилактических мероприятий по предотвращению правонарушений и действий экстремистской направленности"</t>
  </si>
  <si>
    <t>08.2.01.00000</t>
  </si>
  <si>
    <t>Совершенствование системы профилактики правонарушений экстремистской направленности в молодежной и подростковой среде, а также среди отдельных категорий граждан</t>
  </si>
  <si>
    <t>08.2.01.07250</t>
  </si>
  <si>
    <t>Комплекс процессных мероприятий "Обеспечение эффективного повседневного функционирования системы гражданской обороны, защиты населения и территорий от чрезвычайных ситуаций, обеспечения первичных мер пожарной безопасности и безопасности людей на водных объектах"</t>
  </si>
  <si>
    <t>08.2.02.00000</t>
  </si>
  <si>
    <t>Обеспечение деятельности (оказание услуг) Управления ГО и ЧС города Свободного</t>
  </si>
  <si>
    <t>08.2.02.01012</t>
  </si>
  <si>
    <t>Выполнения первичных мер пожарной безопасности</t>
  </si>
  <si>
    <t>08.2.02.03130</t>
  </si>
  <si>
    <t>Приобретение транспортных средств в муниципальную собственность</t>
  </si>
  <si>
    <t>08.2.02.03135</t>
  </si>
  <si>
    <t>Обеспечение безопасности людей на водных объектах</t>
  </si>
  <si>
    <t>08.2.02.03140</t>
  </si>
  <si>
    <t>Комплекс процессных мероприятий "Реализация на территории города целенаправленных мер по профилактике употребления наркотиков"</t>
  </si>
  <si>
    <t>08.2.03.00000</t>
  </si>
  <si>
    <t>Реализации мер по профилактике употребления наркотиков</t>
  </si>
  <si>
    <t>08.2.03.07260</t>
  </si>
  <si>
    <t>Оздоровление и трудоустройство несовершеннолетних группы риска</t>
  </si>
  <si>
    <t>08.2.03.07280</t>
  </si>
  <si>
    <t>Муниципальная программа "Развитие и сохранение культуры и искусства в городе Свободном"</t>
  </si>
  <si>
    <t>09.0.00.00000</t>
  </si>
  <si>
    <t>09.1.00.00000</t>
  </si>
  <si>
    <t>Муниципальный проект "80 лет Победы в Великой Отечественной войне"</t>
  </si>
  <si>
    <t>09.1.01.00000</t>
  </si>
  <si>
    <t>Реализация культурно-досуговыми учреждениями города мероприятий посвященных 80-летию Победы в Великой Отечественной войне</t>
  </si>
  <si>
    <t>09.1.01.08170</t>
  </si>
  <si>
    <t>Муниципальный проект "Семейные ценности и инфраструктура культуры"</t>
  </si>
  <si>
    <t>09.1.Я5.00000</t>
  </si>
  <si>
    <t>Создание модельных муниципальных библиотек</t>
  </si>
  <si>
    <t>09.1.Я5.54540</t>
  </si>
  <si>
    <t>09.2.00.00000</t>
  </si>
  <si>
    <t>Комплекс процессных мероприятий «Создание условий для развития искусства и творчества»</t>
  </si>
  <si>
    <t>09.2.01.00000</t>
  </si>
  <si>
    <t>Организация и проведение общегородских мероприятий</t>
  </si>
  <si>
    <t>09.2.01.08110</t>
  </si>
  <si>
    <t>Организация и развитие деятельности клубных формирований, народных коллективов</t>
  </si>
  <si>
    <t>09.2.01.08120</t>
  </si>
  <si>
    <t>Комплекс процессных мероприятий «Создание условий для развития библиотечного дела»</t>
  </si>
  <si>
    <t>09.2.02.00000</t>
  </si>
  <si>
    <t>Развитие библиотечного дела</t>
  </si>
  <si>
    <t>09.2.02.08130</t>
  </si>
  <si>
    <t>Формирование, учет и обеспечение физического сохранения и безопасности фондов библиотек</t>
  </si>
  <si>
    <t>09.2.02.08140</t>
  </si>
  <si>
    <t>Комплекс процессных мероприятий «Создание условий для развития музейного дела и сохранения объектов культурного наследия»</t>
  </si>
  <si>
    <t>09.2.03.00000</t>
  </si>
  <si>
    <t>Публичное представление (во всех формах) музейных предметов и музейных коллекций</t>
  </si>
  <si>
    <t>09.2.03.08150</t>
  </si>
  <si>
    <t>Проведение текущих ремонтных работ памятников истории, архитектуры, монументального искусства</t>
  </si>
  <si>
    <t>09.2.03.08160</t>
  </si>
  <si>
    <t>Комплекс процессных мероприятий «Обеспечение деятельности органов местного самоуправления и муниципальных учреждений в сфере культуры»</t>
  </si>
  <si>
    <t>09.2.04.00000</t>
  </si>
  <si>
    <t>09.2.04.01001</t>
  </si>
  <si>
    <t>Обеспечение деятельности муниципальных учреждений в сфере культурно-досуговой деятельности</t>
  </si>
  <si>
    <t>09.2.04.01015</t>
  </si>
  <si>
    <t>Обеспечение деятельности муниципальных учреждений в сфере библиотечного обслуживания</t>
  </si>
  <si>
    <t>09.2.04.01016</t>
  </si>
  <si>
    <t>Обеспечение деятельности муниципальных учреждений в сфере историко-культурного наследия</t>
  </si>
  <si>
    <t>09.2.04.01017</t>
  </si>
  <si>
    <t>Обеспечение деятельности МКУ "ЦБХОУК" г. Свободного</t>
  </si>
  <si>
    <t>09.2.04.01018</t>
  </si>
  <si>
    <t>Муниципальная программа «Развитие физической культуры и спорта в городе Свободном»</t>
  </si>
  <si>
    <t>10.0.00.00000</t>
  </si>
  <si>
    <t>10.1.00.00000</t>
  </si>
  <si>
    <t>Муниципальный проект "Развитие инфраструктуры физической культуры, массового спорта и поддержка спорта высших достижений»</t>
  </si>
  <si>
    <t>10.1.02.00000</t>
  </si>
  <si>
    <t>Расходы на проведение подготовительных работ для создания "умных" спортивных площадок</t>
  </si>
  <si>
    <t>10.1.02.02360</t>
  </si>
  <si>
    <t>Закупка и монтаж оборудования для создания «умных» спортивных площадок</t>
  </si>
  <si>
    <t>10.1.02.L7530</t>
  </si>
  <si>
    <t>Муниципальный проект " Развитие спорта высших достижений"</t>
  </si>
  <si>
    <t>10.1.03.00000</t>
  </si>
  <si>
    <t>Государственная поддержка организаций, входящих в систему спортивной подготовки</t>
  </si>
  <si>
    <t>10.1.03.L0810</t>
  </si>
  <si>
    <t>10.2.00.00000</t>
  </si>
  <si>
    <t>Комплекс процессных мероприятий" Обеспечение деятельности органов местного самоуправления и муниципальных учреждений"</t>
  </si>
  <si>
    <t>10.2.01.00000</t>
  </si>
  <si>
    <t>10.2.01.01001</t>
  </si>
  <si>
    <t>Обеспечение деятельности (оказание услуг) МАУ "ЦСП"</t>
  </si>
  <si>
    <t>10.2.01.01013</t>
  </si>
  <si>
    <t>Обеспечение деятельности (оказание услуг) спортивных школ</t>
  </si>
  <si>
    <t>10.2.01.01014</t>
  </si>
  <si>
    <t>Ремонт учреждений физкультуры и спорта</t>
  </si>
  <si>
    <t>10.2.01.02210</t>
  </si>
  <si>
    <t>Приобретение, монтаж и установка систем видеонаблюдения на территории спортивного лагеря</t>
  </si>
  <si>
    <t>10.2.01.02331</t>
  </si>
  <si>
    <t>Монтаж системы звукового/речевого оповещения на территории "Спортивного лагеря"</t>
  </si>
  <si>
    <t>10.2.01.02332</t>
  </si>
  <si>
    <t>Комплекс процессных мероприятий "Организация и проведение физкультурных, физкультурно-оздоровительных мероприятий"</t>
  </si>
  <si>
    <t>10.2.02.00000</t>
  </si>
  <si>
    <t>Организация и проведение физкультурных, физкультурно-оздоровительных мероприятий</t>
  </si>
  <si>
    <t>10.2.02.02100</t>
  </si>
  <si>
    <t>Непрограммные расходы</t>
  </si>
  <si>
    <t>88.0.00.00000</t>
  </si>
  <si>
    <t>Непрограммные расходы муниципального образования</t>
  </si>
  <si>
    <t>88.9.00.00000</t>
  </si>
  <si>
    <t>Обеспечение функционирования главы муниципального образования</t>
  </si>
  <si>
    <t>88.9.00.00100</t>
  </si>
  <si>
    <t>Обеспечение деятельности представительного органа муниципального образования</t>
  </si>
  <si>
    <t>88.9.00.00200</t>
  </si>
  <si>
    <t>Председатель представительного органа муниципального образования</t>
  </si>
  <si>
    <t>88.9.00.00210</t>
  </si>
  <si>
    <t>Депутаты представительного органа муниципального образования</t>
  </si>
  <si>
    <t>88.9.00.00220</t>
  </si>
  <si>
    <t>Обеспечение функционирования председателя контрольно-счетной палаты города Свободного</t>
  </si>
  <si>
    <t>88.9.00.00221</t>
  </si>
  <si>
    <t>Обеспечение деятельности контрольно-счетной палаты города Свободного</t>
  </si>
  <si>
    <t>88.9.00.00222</t>
  </si>
  <si>
    <t>Расходы на оплату членского взноса в "Союз муниципальных контрольно-счетных органов"</t>
  </si>
  <si>
    <t>88.9.00.00223</t>
  </si>
  <si>
    <t>Дополнительные меры поддержки многодетным семьям</t>
  </si>
  <si>
    <t>88.9.00.00224</t>
  </si>
  <si>
    <t>Расходы на оплату членского взноса участника Ассоциации "Совет муниципальных образований Амурской области"</t>
  </si>
  <si>
    <t>88.9.00.00320</t>
  </si>
  <si>
    <t>Расходы на приобретение карт маршрутов транспортных средств</t>
  </si>
  <si>
    <t>88.9.00.00340</t>
  </si>
  <si>
    <t>88.9.00.00360</t>
  </si>
  <si>
    <t>Представительские и иные расходы муниципального образования "город Свободный"</t>
  </si>
  <si>
    <t>88.9.00.00390</t>
  </si>
  <si>
    <t>Мероприятия по ремонту муниципальных жилых помещений</t>
  </si>
  <si>
    <t>88.9.00.00410</t>
  </si>
  <si>
    <t>Ремонт нежилых помещений, находящихся в муниципальной собственности</t>
  </si>
  <si>
    <t>88.9.00.00411</t>
  </si>
  <si>
    <t>Расходы на оплату исполнительных документов по взысканию денежных средств за счет казны города</t>
  </si>
  <si>
    <t>88.9.00.00500</t>
  </si>
  <si>
    <t>Расходы на оплату исполнительных документов по взысканию денежных средств, пеней, штрафов</t>
  </si>
  <si>
    <t>88.9.00.00501</t>
  </si>
  <si>
    <t>Резервный фонд администрации города Свободного</t>
  </si>
  <si>
    <t>88.9.00.00700</t>
  </si>
  <si>
    <t>Доплаты к пенсиям муниципальных служащих</t>
  </si>
  <si>
    <t>88.9.00.00810</t>
  </si>
  <si>
    <t>Денежные выплаты почетным гражданам города Свободного</t>
  </si>
  <si>
    <t>88.9.00.00820</t>
  </si>
  <si>
    <t>Денежные выплаты на предоставление компенсации расходов, связанных с оплатой стоимости найма (поднайма) жилых помещений специалистам, в которых имеется дефицит кадров в учреждениях муниципального образования "город Свободный"</t>
  </si>
  <si>
    <t>88.9.00.00830</t>
  </si>
  <si>
    <t>Денежные выплаты на оказание муниципальной адресной социальной помощи гражданам, проживающим на территории города Свободного</t>
  </si>
  <si>
    <t>88.9.00.00850</t>
  </si>
  <si>
    <t>Информационное освещение деятельности органов местного самоуправления</t>
  </si>
  <si>
    <t>88.9.00.00901</t>
  </si>
  <si>
    <t>88.9.00.01001</t>
  </si>
  <si>
    <t>Обеспечение деятельности (оказание услуг) МБУ "Управление СОАЗиС г. Свободного"</t>
  </si>
  <si>
    <t>88.9.00.01021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</si>
  <si>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</si>
  <si>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88.9.00.51200</t>
  </si>
  <si>
    <t>Ремонт жилых помещений ветеранов Великой Отечественной войны</t>
  </si>
  <si>
    <t>88.9.00.80270</t>
  </si>
  <si>
    <t>Поощрение муниципальных управленческих команд за достижение показателей деятельности исполнительных органов Амурской области в 2025 году</t>
  </si>
  <si>
    <t>88.9.00.80290</t>
  </si>
  <si>
    <t>Финансовое обеспечение отдельных государственных полномочий Амурской области по осуществлению регионального государственного контроля (надзора) в области розничной продажи алкогольной и спиртосодержащей продукции</t>
  </si>
  <si>
    <t>88.9.00.87340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</si>
  <si>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или ограниченными в дееспособности по основаниям, указанным в статьях 29 и 30 Гражданского кодекса Российской Федерации</t>
  </si>
  <si>
    <t>88.9.00.87360</t>
  </si>
  <si>
    <t>Финансовое обеспечение государственных полномочий по организационному обеспечению деятельности административных комиссий</t>
  </si>
  <si>
    <t>88.9.00.88430</t>
  </si>
  <si>
    <t xml:space="preserve"> Приложение № 3 к решению</t>
  </si>
  <si>
    <t>Утверждено на 2025 год</t>
  </si>
  <si>
    <t>Исполнено за 2025 год</t>
  </si>
  <si>
    <t>руб.</t>
  </si>
  <si>
    <t xml:space="preserve">Исполнение по расходам бюджета  по целевым статьям (муниципальным программам и непрограммным направлениям деятельности), группам видов расходов классификации расходов городского бюджета за 2025 год </t>
  </si>
  <si>
    <t xml:space="preserve"> от _____№______________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</si>
</sst>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6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11"/>
      <name val="Times New Roman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1" fillId="0" borderId="0" xfId="0" applyFont="1" applyAlignment="1">
      <alignment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/>
    </xf>
    <xf numFmtId="49" fontId="4" fillId="0" borderId="1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left" vertical="center" wrapText="1"/>
    </xf>
    <xf numFmtId="0" fontId="3" fillId="0" borderId="0" xfId="0" applyFont="1"/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wrapText="1"/>
    </xf>
    <xf numFmtId="4" fontId="4" fillId="0" borderId="1" xfId="0" applyNumberFormat="1" applyFont="1" applyBorder="1" applyAlignment="1">
      <alignment horizontal="center"/>
    </xf>
    <xf numFmtId="4" fontId="4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P558"/>
  <sheetViews>
    <sheetView showGridLines="0" tabSelected="1" topLeftCell="A224" workbookViewId="0">
      <selection activeCell="A230" sqref="A230:E234"/>
    </sheetView>
  </sheetViews>
  <sheetFormatPr defaultRowHeight="12.75" customHeight="1" outlineLevelRow="7" x14ac:dyDescent="0.2"/>
  <cols>
    <col min="1" max="1" width="52.5703125" customWidth="1"/>
    <col min="2" max="2" width="17.7109375" customWidth="1"/>
    <col min="3" max="3" width="10.28515625" customWidth="1"/>
    <col min="4" max="4" width="19.85546875" customWidth="1"/>
    <col min="5" max="5" width="17.42578125" customWidth="1"/>
    <col min="6" max="6" width="9.140625" customWidth="1"/>
    <col min="7" max="7" width="13.140625" customWidth="1"/>
    <col min="8" max="10" width="9.140625" customWidth="1"/>
  </cols>
  <sheetData>
    <row r="1" spans="1:16" ht="24" customHeight="1" x14ac:dyDescent="0.2">
      <c r="A1" s="2"/>
      <c r="B1" s="1"/>
      <c r="C1" s="22" t="s">
        <v>578</v>
      </c>
      <c r="D1" s="22"/>
      <c r="E1" s="22"/>
      <c r="F1" s="22"/>
      <c r="G1" s="1"/>
      <c r="H1" s="1"/>
      <c r="I1" s="1"/>
      <c r="J1" s="1"/>
    </row>
    <row r="2" spans="1:16" ht="24" customHeight="1" x14ac:dyDescent="0.2">
      <c r="A2" s="2"/>
      <c r="B2" s="1"/>
      <c r="C2" s="22" t="s">
        <v>583</v>
      </c>
      <c r="D2" s="22"/>
      <c r="E2" s="22"/>
      <c r="F2" s="22"/>
      <c r="G2" s="1"/>
      <c r="H2" s="1"/>
      <c r="I2" s="1"/>
      <c r="J2" s="1"/>
    </row>
    <row r="3" spans="1:16" ht="16.5" customHeight="1" x14ac:dyDescent="0.2">
      <c r="A3" s="3"/>
      <c r="B3" s="4"/>
      <c r="C3" s="4"/>
      <c r="D3" s="4"/>
      <c r="E3" s="4"/>
      <c r="F3" s="4"/>
      <c r="G3" s="4"/>
      <c r="H3" s="4"/>
      <c r="I3" s="4"/>
      <c r="J3" s="4"/>
    </row>
    <row r="4" spans="1:16" s="13" customFormat="1" ht="71.25" customHeight="1" x14ac:dyDescent="0.2">
      <c r="A4" s="21" t="s">
        <v>582</v>
      </c>
      <c r="B4" s="21"/>
      <c r="C4" s="21"/>
      <c r="D4" s="21"/>
      <c r="E4" s="21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</row>
    <row r="5" spans="1:16" x14ac:dyDescent="0.2">
      <c r="A5" s="19"/>
      <c r="B5" s="20"/>
      <c r="C5" s="20"/>
      <c r="D5" s="20"/>
      <c r="E5" s="20"/>
      <c r="F5" s="20"/>
      <c r="G5" s="20"/>
    </row>
    <row r="6" spans="1:16" ht="15" x14ac:dyDescent="0.25">
      <c r="A6" s="5"/>
      <c r="B6" s="5"/>
      <c r="C6" s="5"/>
      <c r="D6" s="5"/>
      <c r="E6" s="15" t="s">
        <v>581</v>
      </c>
      <c r="F6" s="5"/>
      <c r="G6" s="5"/>
      <c r="H6" s="5"/>
      <c r="I6" s="1"/>
      <c r="J6" s="1"/>
    </row>
    <row r="7" spans="1:16" ht="31.5" customHeight="1" x14ac:dyDescent="0.2">
      <c r="A7" s="6" t="s">
        <v>0</v>
      </c>
      <c r="B7" s="6" t="s">
        <v>1</v>
      </c>
      <c r="C7" s="6" t="s">
        <v>2</v>
      </c>
      <c r="D7" s="6" t="s">
        <v>579</v>
      </c>
      <c r="E7" s="6" t="s">
        <v>580</v>
      </c>
    </row>
    <row r="8" spans="1:16" ht="14.25" x14ac:dyDescent="0.2">
      <c r="A8" s="7" t="s">
        <v>3</v>
      </c>
      <c r="B8" s="8"/>
      <c r="C8" s="8"/>
      <c r="D8" s="16">
        <v>8188274505.8500004</v>
      </c>
      <c r="E8" s="16">
        <f>6889400324.28-14449.8</f>
        <v>6889385874.4799995</v>
      </c>
    </row>
    <row r="9" spans="1:16" ht="42.75" x14ac:dyDescent="0.2">
      <c r="A9" s="9" t="s">
        <v>4</v>
      </c>
      <c r="B9" s="6" t="s">
        <v>5</v>
      </c>
      <c r="C9" s="6"/>
      <c r="D9" s="17">
        <v>10055216.17</v>
      </c>
      <c r="E9" s="17">
        <v>1324161.45</v>
      </c>
    </row>
    <row r="10" spans="1:16" ht="14.25" outlineLevel="1" x14ac:dyDescent="0.2">
      <c r="A10" s="9" t="s">
        <v>6</v>
      </c>
      <c r="B10" s="6" t="s">
        <v>7</v>
      </c>
      <c r="C10" s="6"/>
      <c r="D10" s="17">
        <v>10055216.17</v>
      </c>
      <c r="E10" s="17">
        <v>1324161.45</v>
      </c>
    </row>
    <row r="11" spans="1:16" ht="42.75" outlineLevel="2" x14ac:dyDescent="0.2">
      <c r="A11" s="9" t="s">
        <v>8</v>
      </c>
      <c r="B11" s="6" t="s">
        <v>9</v>
      </c>
      <c r="C11" s="6"/>
      <c r="D11" s="17">
        <v>2755216.17</v>
      </c>
      <c r="E11" s="17">
        <v>1324161.45</v>
      </c>
    </row>
    <row r="12" spans="1:16" ht="42.75" outlineLevel="3" x14ac:dyDescent="0.2">
      <c r="A12" s="9" t="s">
        <v>10</v>
      </c>
      <c r="B12" s="6" t="s">
        <v>11</v>
      </c>
      <c r="C12" s="6"/>
      <c r="D12" s="17">
        <v>442280</v>
      </c>
      <c r="E12" s="17">
        <v>442280</v>
      </c>
    </row>
    <row r="13" spans="1:16" ht="15" outlineLevel="7" x14ac:dyDescent="0.2">
      <c r="A13" s="10" t="s">
        <v>12</v>
      </c>
      <c r="B13" s="11" t="s">
        <v>11</v>
      </c>
      <c r="C13" s="11" t="s">
        <v>13</v>
      </c>
      <c r="D13" s="18">
        <v>442280</v>
      </c>
      <c r="E13" s="18">
        <v>442280</v>
      </c>
    </row>
    <row r="14" spans="1:16" ht="57" outlineLevel="3" x14ac:dyDescent="0.2">
      <c r="A14" s="9" t="s">
        <v>14</v>
      </c>
      <c r="B14" s="6" t="s">
        <v>15</v>
      </c>
      <c r="C14" s="6"/>
      <c r="D14" s="17">
        <v>369000</v>
      </c>
      <c r="E14" s="17">
        <v>369000</v>
      </c>
    </row>
    <row r="15" spans="1:16" ht="15" outlineLevel="7" x14ac:dyDescent="0.2">
      <c r="A15" s="10" t="s">
        <v>12</v>
      </c>
      <c r="B15" s="11" t="s">
        <v>15</v>
      </c>
      <c r="C15" s="11" t="s">
        <v>13</v>
      </c>
      <c r="D15" s="18">
        <v>369000</v>
      </c>
      <c r="E15" s="18">
        <v>369000</v>
      </c>
    </row>
    <row r="16" spans="1:16" ht="99.75" outlineLevel="3" x14ac:dyDescent="0.2">
      <c r="A16" s="12" t="s">
        <v>16</v>
      </c>
      <c r="B16" s="6" t="s">
        <v>17</v>
      </c>
      <c r="C16" s="6"/>
      <c r="D16" s="17">
        <v>1943936.17</v>
      </c>
      <c r="E16" s="17">
        <v>512881.45</v>
      </c>
    </row>
    <row r="17" spans="1:5" ht="15" outlineLevel="7" x14ac:dyDescent="0.2">
      <c r="A17" s="10" t="s">
        <v>12</v>
      </c>
      <c r="B17" s="11" t="s">
        <v>17</v>
      </c>
      <c r="C17" s="11" t="s">
        <v>13</v>
      </c>
      <c r="D17" s="18">
        <v>1943936.17</v>
      </c>
      <c r="E17" s="18">
        <v>512881.45</v>
      </c>
    </row>
    <row r="18" spans="1:5" ht="42.75" outlineLevel="2" x14ac:dyDescent="0.2">
      <c r="A18" s="9" t="s">
        <v>18</v>
      </c>
      <c r="B18" s="6" t="s">
        <v>19</v>
      </c>
      <c r="C18" s="6"/>
      <c r="D18" s="17">
        <v>7300000</v>
      </c>
      <c r="E18" s="17">
        <v>0</v>
      </c>
    </row>
    <row r="19" spans="1:5" ht="114" outlineLevel="3" x14ac:dyDescent="0.2">
      <c r="A19" s="12" t="s">
        <v>20</v>
      </c>
      <c r="B19" s="6" t="s">
        <v>21</v>
      </c>
      <c r="C19" s="6"/>
      <c r="D19" s="17">
        <v>6700000</v>
      </c>
      <c r="E19" s="17">
        <v>0</v>
      </c>
    </row>
    <row r="20" spans="1:5" ht="30" outlineLevel="7" x14ac:dyDescent="0.2">
      <c r="A20" s="10" t="s">
        <v>22</v>
      </c>
      <c r="B20" s="11" t="s">
        <v>21</v>
      </c>
      <c r="C20" s="11" t="s">
        <v>23</v>
      </c>
      <c r="D20" s="18">
        <v>6700000</v>
      </c>
      <c r="E20" s="18">
        <v>0</v>
      </c>
    </row>
    <row r="21" spans="1:5" ht="57" outlineLevel="3" x14ac:dyDescent="0.2">
      <c r="A21" s="9" t="s">
        <v>24</v>
      </c>
      <c r="B21" s="6" t="s">
        <v>25</v>
      </c>
      <c r="C21" s="6"/>
      <c r="D21" s="17">
        <v>600000</v>
      </c>
      <c r="E21" s="17">
        <v>0</v>
      </c>
    </row>
    <row r="22" spans="1:5" ht="30" outlineLevel="7" x14ac:dyDescent="0.2">
      <c r="A22" s="10" t="s">
        <v>22</v>
      </c>
      <c r="B22" s="11" t="s">
        <v>25</v>
      </c>
      <c r="C22" s="11" t="s">
        <v>23</v>
      </c>
      <c r="D22" s="18">
        <v>600000</v>
      </c>
      <c r="E22" s="18">
        <v>0</v>
      </c>
    </row>
    <row r="23" spans="1:5" ht="28.5" x14ac:dyDescent="0.2">
      <c r="A23" s="9" t="s">
        <v>26</v>
      </c>
      <c r="B23" s="6" t="s">
        <v>27</v>
      </c>
      <c r="C23" s="6"/>
      <c r="D23" s="17">
        <v>899490718</v>
      </c>
      <c r="E23" s="17">
        <v>876642902.64999998</v>
      </c>
    </row>
    <row r="24" spans="1:5" ht="14.25" outlineLevel="1" x14ac:dyDescent="0.2">
      <c r="A24" s="9" t="s">
        <v>6</v>
      </c>
      <c r="B24" s="6" t="s">
        <v>28</v>
      </c>
      <c r="C24" s="6"/>
      <c r="D24" s="17">
        <v>727395598.04999995</v>
      </c>
      <c r="E24" s="17">
        <v>710219625.76999998</v>
      </c>
    </row>
    <row r="25" spans="1:5" ht="57" outlineLevel="2" x14ac:dyDescent="0.2">
      <c r="A25" s="9" t="s">
        <v>29</v>
      </c>
      <c r="B25" s="6" t="s">
        <v>30</v>
      </c>
      <c r="C25" s="6"/>
      <c r="D25" s="17">
        <v>243395341.94</v>
      </c>
      <c r="E25" s="17">
        <v>226219369.66</v>
      </c>
    </row>
    <row r="26" spans="1:5" ht="57" outlineLevel="3" x14ac:dyDescent="0.2">
      <c r="A26" s="9" t="s">
        <v>31</v>
      </c>
      <c r="B26" s="6" t="s">
        <v>32</v>
      </c>
      <c r="C26" s="6"/>
      <c r="D26" s="17">
        <v>121363765.73999999</v>
      </c>
      <c r="E26" s="17">
        <v>121363765.73999999</v>
      </c>
    </row>
    <row r="27" spans="1:5" ht="30" outlineLevel="7" x14ac:dyDescent="0.2">
      <c r="A27" s="10" t="s">
        <v>33</v>
      </c>
      <c r="B27" s="11" t="s">
        <v>32</v>
      </c>
      <c r="C27" s="11" t="s">
        <v>34</v>
      </c>
      <c r="D27" s="18">
        <v>121363765.73999999</v>
      </c>
      <c r="E27" s="18">
        <v>121363765.73999999</v>
      </c>
    </row>
    <row r="28" spans="1:5" ht="71.25" outlineLevel="3" x14ac:dyDescent="0.2">
      <c r="A28" s="9" t="s">
        <v>35</v>
      </c>
      <c r="B28" s="6" t="s">
        <v>36</v>
      </c>
      <c r="C28" s="6"/>
      <c r="D28" s="17">
        <v>1450000</v>
      </c>
      <c r="E28" s="17">
        <v>1450000</v>
      </c>
    </row>
    <row r="29" spans="1:5" ht="30" outlineLevel="7" x14ac:dyDescent="0.2">
      <c r="A29" s="10" t="s">
        <v>37</v>
      </c>
      <c r="B29" s="11" t="s">
        <v>36</v>
      </c>
      <c r="C29" s="11" t="s">
        <v>38</v>
      </c>
      <c r="D29" s="18">
        <v>1450000</v>
      </c>
      <c r="E29" s="18">
        <v>1450000</v>
      </c>
    </row>
    <row r="30" spans="1:5" ht="114" outlineLevel="3" x14ac:dyDescent="0.2">
      <c r="A30" s="12" t="s">
        <v>39</v>
      </c>
      <c r="B30" s="6" t="s">
        <v>40</v>
      </c>
      <c r="C30" s="6"/>
      <c r="D30" s="17">
        <v>73722139.280000001</v>
      </c>
      <c r="E30" s="17">
        <v>63334325.380000003</v>
      </c>
    </row>
    <row r="31" spans="1:5" ht="30" outlineLevel="7" x14ac:dyDescent="0.2">
      <c r="A31" s="10" t="s">
        <v>22</v>
      </c>
      <c r="B31" s="11" t="s">
        <v>40</v>
      </c>
      <c r="C31" s="11" t="s">
        <v>23</v>
      </c>
      <c r="D31" s="18">
        <v>73722139.280000001</v>
      </c>
      <c r="E31" s="18">
        <v>63334325.380000003</v>
      </c>
    </row>
    <row r="32" spans="1:5" ht="71.25" outlineLevel="3" x14ac:dyDescent="0.2">
      <c r="A32" s="9" t="s">
        <v>41</v>
      </c>
      <c r="B32" s="6" t="s">
        <v>42</v>
      </c>
      <c r="C32" s="6"/>
      <c r="D32" s="17">
        <v>906362.64</v>
      </c>
      <c r="E32" s="17">
        <v>906362.64</v>
      </c>
    </row>
    <row r="33" spans="1:5" ht="30" outlineLevel="7" x14ac:dyDescent="0.2">
      <c r="A33" s="10" t="s">
        <v>22</v>
      </c>
      <c r="B33" s="11" t="s">
        <v>42</v>
      </c>
      <c r="C33" s="11" t="s">
        <v>23</v>
      </c>
      <c r="D33" s="18">
        <v>906362.64</v>
      </c>
      <c r="E33" s="18">
        <v>906362.64</v>
      </c>
    </row>
    <row r="34" spans="1:5" ht="114" outlineLevel="3" x14ac:dyDescent="0.2">
      <c r="A34" s="12" t="s">
        <v>43</v>
      </c>
      <c r="B34" s="6" t="s">
        <v>44</v>
      </c>
      <c r="C34" s="6"/>
      <c r="D34" s="17">
        <v>2975606.23</v>
      </c>
      <c r="E34" s="17">
        <v>1819414.63</v>
      </c>
    </row>
    <row r="35" spans="1:5" ht="30" outlineLevel="7" x14ac:dyDescent="0.2">
      <c r="A35" s="10" t="s">
        <v>22</v>
      </c>
      <c r="B35" s="11" t="s">
        <v>44</v>
      </c>
      <c r="C35" s="11" t="s">
        <v>23</v>
      </c>
      <c r="D35" s="18">
        <v>2975606.23</v>
      </c>
      <c r="E35" s="18">
        <v>1819414.63</v>
      </c>
    </row>
    <row r="36" spans="1:5" ht="71.25" outlineLevel="3" x14ac:dyDescent="0.2">
      <c r="A36" s="9" t="s">
        <v>45</v>
      </c>
      <c r="B36" s="6" t="s">
        <v>46</v>
      </c>
      <c r="C36" s="6"/>
      <c r="D36" s="17">
        <v>5489000</v>
      </c>
      <c r="E36" s="17">
        <v>0</v>
      </c>
    </row>
    <row r="37" spans="1:5" ht="30" outlineLevel="7" x14ac:dyDescent="0.2">
      <c r="A37" s="10" t="s">
        <v>22</v>
      </c>
      <c r="B37" s="11" t="s">
        <v>46</v>
      </c>
      <c r="C37" s="11" t="s">
        <v>23</v>
      </c>
      <c r="D37" s="18">
        <v>5489000</v>
      </c>
      <c r="E37" s="18">
        <v>0</v>
      </c>
    </row>
    <row r="38" spans="1:5" ht="42.75" outlineLevel="3" x14ac:dyDescent="0.2">
      <c r="A38" s="9" t="s">
        <v>47</v>
      </c>
      <c r="B38" s="6" t="s">
        <v>48</v>
      </c>
      <c r="C38" s="6"/>
      <c r="D38" s="17">
        <v>6859768.4299999997</v>
      </c>
      <c r="E38" s="17">
        <v>6859768.4299999997</v>
      </c>
    </row>
    <row r="39" spans="1:5" ht="30" outlineLevel="7" x14ac:dyDescent="0.2">
      <c r="A39" s="10" t="s">
        <v>22</v>
      </c>
      <c r="B39" s="11" t="s">
        <v>48</v>
      </c>
      <c r="C39" s="11" t="s">
        <v>23</v>
      </c>
      <c r="D39" s="18">
        <v>6859768.4299999997</v>
      </c>
      <c r="E39" s="18">
        <v>6859768.4299999997</v>
      </c>
    </row>
    <row r="40" spans="1:5" ht="57" outlineLevel="3" x14ac:dyDescent="0.2">
      <c r="A40" s="9" t="s">
        <v>49</v>
      </c>
      <c r="B40" s="6" t="s">
        <v>50</v>
      </c>
      <c r="C40" s="6"/>
      <c r="D40" s="17">
        <v>24633198.539999999</v>
      </c>
      <c r="E40" s="17">
        <v>24633198.539999999</v>
      </c>
    </row>
    <row r="41" spans="1:5" ht="30" outlineLevel="7" x14ac:dyDescent="0.2">
      <c r="A41" s="10" t="s">
        <v>22</v>
      </c>
      <c r="B41" s="11" t="s">
        <v>50</v>
      </c>
      <c r="C41" s="11" t="s">
        <v>23</v>
      </c>
      <c r="D41" s="18">
        <v>24633198.539999999</v>
      </c>
      <c r="E41" s="18">
        <v>24633198.539999999</v>
      </c>
    </row>
    <row r="42" spans="1:5" ht="57" outlineLevel="3" x14ac:dyDescent="0.2">
      <c r="A42" s="9" t="s">
        <v>51</v>
      </c>
      <c r="B42" s="6" t="s">
        <v>52</v>
      </c>
      <c r="C42" s="6"/>
      <c r="D42" s="17">
        <v>5995501.0800000001</v>
      </c>
      <c r="E42" s="17">
        <v>5852534.2999999998</v>
      </c>
    </row>
    <row r="43" spans="1:5" ht="30" outlineLevel="7" x14ac:dyDescent="0.2">
      <c r="A43" s="10" t="s">
        <v>22</v>
      </c>
      <c r="B43" s="11" t="s">
        <v>52</v>
      </c>
      <c r="C43" s="11" t="s">
        <v>23</v>
      </c>
      <c r="D43" s="18">
        <v>5995501.0800000001</v>
      </c>
      <c r="E43" s="18">
        <v>5852534.2999999998</v>
      </c>
    </row>
    <row r="44" spans="1:5" ht="42.75" outlineLevel="2" x14ac:dyDescent="0.2">
      <c r="A44" s="9" t="s">
        <v>53</v>
      </c>
      <c r="B44" s="6" t="s">
        <v>54</v>
      </c>
      <c r="C44" s="6"/>
      <c r="D44" s="17">
        <v>195652344</v>
      </c>
      <c r="E44" s="17">
        <v>195652344</v>
      </c>
    </row>
    <row r="45" spans="1:5" ht="28.5" outlineLevel="3" x14ac:dyDescent="0.2">
      <c r="A45" s="9" t="s">
        <v>55</v>
      </c>
      <c r="B45" s="6" t="s">
        <v>56</v>
      </c>
      <c r="C45" s="6"/>
      <c r="D45" s="17">
        <v>19328577.370000001</v>
      </c>
      <c r="E45" s="17">
        <v>19328577.370000001</v>
      </c>
    </row>
    <row r="46" spans="1:5" ht="30" outlineLevel="7" x14ac:dyDescent="0.2">
      <c r="A46" s="10" t="s">
        <v>22</v>
      </c>
      <c r="B46" s="11" t="s">
        <v>56</v>
      </c>
      <c r="C46" s="11" t="s">
        <v>23</v>
      </c>
      <c r="D46" s="18">
        <v>19328577.370000001</v>
      </c>
      <c r="E46" s="18">
        <v>19328577.370000001</v>
      </c>
    </row>
    <row r="47" spans="1:5" ht="57" outlineLevel="3" x14ac:dyDescent="0.2">
      <c r="A47" s="9" t="s">
        <v>57</v>
      </c>
      <c r="B47" s="6" t="s">
        <v>58</v>
      </c>
      <c r="C47" s="6"/>
      <c r="D47" s="17">
        <v>176323766.63</v>
      </c>
      <c r="E47" s="17">
        <v>176323766.63</v>
      </c>
    </row>
    <row r="48" spans="1:5" ht="30" outlineLevel="7" x14ac:dyDescent="0.2">
      <c r="A48" s="10" t="s">
        <v>22</v>
      </c>
      <c r="B48" s="11" t="s">
        <v>58</v>
      </c>
      <c r="C48" s="11" t="s">
        <v>23</v>
      </c>
      <c r="D48" s="18">
        <v>176323766.63</v>
      </c>
      <c r="E48" s="18">
        <v>176323766.63</v>
      </c>
    </row>
    <row r="49" spans="1:5" ht="28.5" outlineLevel="2" x14ac:dyDescent="0.2">
      <c r="A49" s="9" t="s">
        <v>59</v>
      </c>
      <c r="B49" s="6" t="s">
        <v>60</v>
      </c>
      <c r="C49" s="6"/>
      <c r="D49" s="17">
        <v>288347912.11000001</v>
      </c>
      <c r="E49" s="17">
        <v>288347912.11000001</v>
      </c>
    </row>
    <row r="50" spans="1:5" ht="57" outlineLevel="3" x14ac:dyDescent="0.2">
      <c r="A50" s="9" t="s">
        <v>61</v>
      </c>
      <c r="B50" s="6" t="s">
        <v>62</v>
      </c>
      <c r="C50" s="6"/>
      <c r="D50" s="17">
        <v>288347912.11000001</v>
      </c>
      <c r="E50" s="17">
        <v>288347912.11000001</v>
      </c>
    </row>
    <row r="51" spans="1:5" ht="30" outlineLevel="7" x14ac:dyDescent="0.2">
      <c r="A51" s="10" t="s">
        <v>22</v>
      </c>
      <c r="B51" s="11" t="s">
        <v>62</v>
      </c>
      <c r="C51" s="11" t="s">
        <v>23</v>
      </c>
      <c r="D51" s="18">
        <v>288347912.11000001</v>
      </c>
      <c r="E51" s="18">
        <v>288347912.11000001</v>
      </c>
    </row>
    <row r="52" spans="1:5" ht="14.25" outlineLevel="1" x14ac:dyDescent="0.2">
      <c r="A52" s="9" t="s">
        <v>63</v>
      </c>
      <c r="B52" s="6" t="s">
        <v>64</v>
      </c>
      <c r="C52" s="6"/>
      <c r="D52" s="17">
        <v>172095119.94999999</v>
      </c>
      <c r="E52" s="17">
        <v>166423276.88</v>
      </c>
    </row>
    <row r="53" spans="1:5" ht="42.75" outlineLevel="2" x14ac:dyDescent="0.2">
      <c r="A53" s="9" t="s">
        <v>65</v>
      </c>
      <c r="B53" s="6" t="s">
        <v>66</v>
      </c>
      <c r="C53" s="6"/>
      <c r="D53" s="17">
        <v>169675127.44999999</v>
      </c>
      <c r="E53" s="17">
        <v>164003294.38999999</v>
      </c>
    </row>
    <row r="54" spans="1:5" ht="28.5" outlineLevel="3" x14ac:dyDescent="0.2">
      <c r="A54" s="9" t="s">
        <v>67</v>
      </c>
      <c r="B54" s="6" t="s">
        <v>68</v>
      </c>
      <c r="C54" s="6"/>
      <c r="D54" s="17">
        <v>169675127.44999999</v>
      </c>
      <c r="E54" s="17">
        <v>164003294.38999999</v>
      </c>
    </row>
    <row r="55" spans="1:5" ht="30" outlineLevel="7" x14ac:dyDescent="0.2">
      <c r="A55" s="10" t="s">
        <v>33</v>
      </c>
      <c r="B55" s="11" t="s">
        <v>68</v>
      </c>
      <c r="C55" s="11" t="s">
        <v>34</v>
      </c>
      <c r="D55" s="18">
        <v>169675127.44999999</v>
      </c>
      <c r="E55" s="18">
        <v>164003294.38999999</v>
      </c>
    </row>
    <row r="56" spans="1:5" ht="42.75" outlineLevel="2" x14ac:dyDescent="0.2">
      <c r="A56" s="9" t="s">
        <v>69</v>
      </c>
      <c r="B56" s="6" t="s">
        <v>70</v>
      </c>
      <c r="C56" s="6"/>
      <c r="D56" s="17">
        <v>2419992.5</v>
      </c>
      <c r="E56" s="17">
        <v>2419982.4900000002</v>
      </c>
    </row>
    <row r="57" spans="1:5" ht="85.5" outlineLevel="3" x14ac:dyDescent="0.2">
      <c r="A57" s="9" t="s">
        <v>71</v>
      </c>
      <c r="B57" s="6" t="s">
        <v>72</v>
      </c>
      <c r="C57" s="6"/>
      <c r="D57" s="17">
        <v>1249982.5</v>
      </c>
      <c r="E57" s="17">
        <v>1249982.49</v>
      </c>
    </row>
    <row r="58" spans="1:5" ht="30" outlineLevel="7" x14ac:dyDescent="0.2">
      <c r="A58" s="10" t="s">
        <v>22</v>
      </c>
      <c r="B58" s="11" t="s">
        <v>72</v>
      </c>
      <c r="C58" s="11" t="s">
        <v>23</v>
      </c>
      <c r="D58" s="18">
        <v>1249982.5</v>
      </c>
      <c r="E58" s="18">
        <v>1249982.49</v>
      </c>
    </row>
    <row r="59" spans="1:5" ht="14.25" outlineLevel="3" x14ac:dyDescent="0.2">
      <c r="A59" s="9" t="s">
        <v>73</v>
      </c>
      <c r="B59" s="6" t="s">
        <v>74</v>
      </c>
      <c r="C59" s="6"/>
      <c r="D59" s="17">
        <v>1170000</v>
      </c>
      <c r="E59" s="17">
        <v>1170000</v>
      </c>
    </row>
    <row r="60" spans="1:5" ht="30" outlineLevel="7" x14ac:dyDescent="0.2">
      <c r="A60" s="10" t="s">
        <v>22</v>
      </c>
      <c r="B60" s="11" t="s">
        <v>74</v>
      </c>
      <c r="C60" s="11" t="s">
        <v>23</v>
      </c>
      <c r="D60" s="18">
        <v>1170000</v>
      </c>
      <c r="E60" s="18">
        <v>1170000</v>
      </c>
    </row>
    <row r="61" spans="1:5" ht="71.25" outlineLevel="3" x14ac:dyDescent="0.2">
      <c r="A61" s="9" t="s">
        <v>75</v>
      </c>
      <c r="B61" s="6" t="s">
        <v>76</v>
      </c>
      <c r="C61" s="6"/>
      <c r="D61" s="17">
        <v>10</v>
      </c>
      <c r="E61" s="17">
        <v>0</v>
      </c>
    </row>
    <row r="62" spans="1:5" ht="30" outlineLevel="7" x14ac:dyDescent="0.2">
      <c r="A62" s="10" t="s">
        <v>22</v>
      </c>
      <c r="B62" s="11" t="s">
        <v>76</v>
      </c>
      <c r="C62" s="11" t="s">
        <v>23</v>
      </c>
      <c r="D62" s="18">
        <v>10</v>
      </c>
      <c r="E62" s="18">
        <v>0</v>
      </c>
    </row>
    <row r="63" spans="1:5" ht="42.75" x14ac:dyDescent="0.2">
      <c r="A63" s="9" t="s">
        <v>77</v>
      </c>
      <c r="B63" s="6" t="s">
        <v>78</v>
      </c>
      <c r="C63" s="6"/>
      <c r="D63" s="17">
        <v>2441550386.1399999</v>
      </c>
      <c r="E63" s="17">
        <f>2236347938.24-14449.8</f>
        <v>2236333488.4399996</v>
      </c>
    </row>
    <row r="64" spans="1:5" ht="14.25" outlineLevel="1" x14ac:dyDescent="0.2">
      <c r="A64" s="9" t="s">
        <v>6</v>
      </c>
      <c r="B64" s="6" t="s">
        <v>79</v>
      </c>
      <c r="C64" s="6"/>
      <c r="D64" s="17">
        <v>1902539388.48</v>
      </c>
      <c r="E64" s="17">
        <v>1783012883.1600001</v>
      </c>
    </row>
    <row r="65" spans="1:5" ht="42.75" outlineLevel="2" x14ac:dyDescent="0.2">
      <c r="A65" s="9" t="s">
        <v>80</v>
      </c>
      <c r="B65" s="6" t="s">
        <v>81</v>
      </c>
      <c r="C65" s="6"/>
      <c r="D65" s="17">
        <v>36633626.219999999</v>
      </c>
      <c r="E65" s="17">
        <v>28055059.940000001</v>
      </c>
    </row>
    <row r="66" spans="1:5" ht="28.5" outlineLevel="3" x14ac:dyDescent="0.2">
      <c r="A66" s="9" t="s">
        <v>82</v>
      </c>
      <c r="B66" s="6" t="s">
        <v>83</v>
      </c>
      <c r="C66" s="6"/>
      <c r="D66" s="17">
        <v>9000000</v>
      </c>
      <c r="E66" s="17">
        <v>8728763.9499999993</v>
      </c>
    </row>
    <row r="67" spans="1:5" ht="30" outlineLevel="7" x14ac:dyDescent="0.2">
      <c r="A67" s="10" t="s">
        <v>22</v>
      </c>
      <c r="B67" s="11" t="s">
        <v>83</v>
      </c>
      <c r="C67" s="11" t="s">
        <v>23</v>
      </c>
      <c r="D67" s="18">
        <v>9000000</v>
      </c>
      <c r="E67" s="18">
        <v>8728763.9499999993</v>
      </c>
    </row>
    <row r="68" spans="1:5" ht="71.25" outlineLevel="3" x14ac:dyDescent="0.2">
      <c r="A68" s="9" t="s">
        <v>84</v>
      </c>
      <c r="B68" s="6" t="s">
        <v>85</v>
      </c>
      <c r="C68" s="6"/>
      <c r="D68" s="17">
        <v>27633626.219999999</v>
      </c>
      <c r="E68" s="17">
        <v>19326295.989999998</v>
      </c>
    </row>
    <row r="69" spans="1:5" ht="30" outlineLevel="7" x14ac:dyDescent="0.2">
      <c r="A69" s="10" t="s">
        <v>22</v>
      </c>
      <c r="B69" s="11" t="s">
        <v>85</v>
      </c>
      <c r="C69" s="11" t="s">
        <v>23</v>
      </c>
      <c r="D69" s="18">
        <v>27633626.219999999</v>
      </c>
      <c r="E69" s="18">
        <v>19326295.989999998</v>
      </c>
    </row>
    <row r="70" spans="1:5" ht="42.75" outlineLevel="2" x14ac:dyDescent="0.2">
      <c r="A70" s="9" t="s">
        <v>86</v>
      </c>
      <c r="B70" s="6" t="s">
        <v>87</v>
      </c>
      <c r="C70" s="6"/>
      <c r="D70" s="17">
        <v>17151163.25</v>
      </c>
      <c r="E70" s="17">
        <v>15578631.74</v>
      </c>
    </row>
    <row r="71" spans="1:5" ht="28.5" outlineLevel="3" x14ac:dyDescent="0.2">
      <c r="A71" s="9" t="s">
        <v>88</v>
      </c>
      <c r="B71" s="6" t="s">
        <v>89</v>
      </c>
      <c r="C71" s="6"/>
      <c r="D71" s="17">
        <v>115000</v>
      </c>
      <c r="E71" s="17">
        <v>115000</v>
      </c>
    </row>
    <row r="72" spans="1:5" ht="30" outlineLevel="7" x14ac:dyDescent="0.2">
      <c r="A72" s="10" t="s">
        <v>22</v>
      </c>
      <c r="B72" s="11" t="s">
        <v>89</v>
      </c>
      <c r="C72" s="11" t="s">
        <v>23</v>
      </c>
      <c r="D72" s="18">
        <v>115000</v>
      </c>
      <c r="E72" s="18">
        <v>115000</v>
      </c>
    </row>
    <row r="73" spans="1:5" ht="42.75" outlineLevel="3" x14ac:dyDescent="0.2">
      <c r="A73" s="9" t="s">
        <v>90</v>
      </c>
      <c r="B73" s="6" t="s">
        <v>91</v>
      </c>
      <c r="C73" s="6"/>
      <c r="D73" s="17">
        <v>900000</v>
      </c>
      <c r="E73" s="17">
        <v>900000</v>
      </c>
    </row>
    <row r="74" spans="1:5" ht="30" outlineLevel="7" x14ac:dyDescent="0.2">
      <c r="A74" s="10" t="s">
        <v>22</v>
      </c>
      <c r="B74" s="11" t="s">
        <v>91</v>
      </c>
      <c r="C74" s="11" t="s">
        <v>23</v>
      </c>
      <c r="D74" s="18">
        <v>900000</v>
      </c>
      <c r="E74" s="18">
        <v>900000</v>
      </c>
    </row>
    <row r="75" spans="1:5" ht="57" outlineLevel="3" x14ac:dyDescent="0.2">
      <c r="A75" s="9" t="s">
        <v>92</v>
      </c>
      <c r="B75" s="6" t="s">
        <v>93</v>
      </c>
      <c r="C75" s="6"/>
      <c r="D75" s="17">
        <v>11024947.01</v>
      </c>
      <c r="E75" s="17">
        <v>11024947.01</v>
      </c>
    </row>
    <row r="76" spans="1:5" ht="30" outlineLevel="7" x14ac:dyDescent="0.2">
      <c r="A76" s="10" t="s">
        <v>22</v>
      </c>
      <c r="B76" s="11" t="s">
        <v>93</v>
      </c>
      <c r="C76" s="11" t="s">
        <v>23</v>
      </c>
      <c r="D76" s="18">
        <v>11024947.01</v>
      </c>
      <c r="E76" s="18">
        <v>11024947.01</v>
      </c>
    </row>
    <row r="77" spans="1:5" ht="42.75" outlineLevel="3" x14ac:dyDescent="0.2">
      <c r="A77" s="9" t="s">
        <v>94</v>
      </c>
      <c r="B77" s="6" t="s">
        <v>95</v>
      </c>
      <c r="C77" s="6"/>
      <c r="D77" s="17">
        <v>5111216.24</v>
      </c>
      <c r="E77" s="17">
        <v>3538684.73</v>
      </c>
    </row>
    <row r="78" spans="1:5" ht="30" outlineLevel="7" x14ac:dyDescent="0.2">
      <c r="A78" s="10" t="s">
        <v>22</v>
      </c>
      <c r="B78" s="11" t="s">
        <v>95</v>
      </c>
      <c r="C78" s="11" t="s">
        <v>23</v>
      </c>
      <c r="D78" s="18">
        <v>5111216.24</v>
      </c>
      <c r="E78" s="18">
        <v>3538684.73</v>
      </c>
    </row>
    <row r="79" spans="1:5" ht="28.5" outlineLevel="2" x14ac:dyDescent="0.2">
      <c r="A79" s="9" t="s">
        <v>96</v>
      </c>
      <c r="B79" s="6" t="s">
        <v>97</v>
      </c>
      <c r="C79" s="6"/>
      <c r="D79" s="17">
        <v>747202768.10000002</v>
      </c>
      <c r="E79" s="17">
        <v>717129428.48000002</v>
      </c>
    </row>
    <row r="80" spans="1:5" ht="71.25" outlineLevel="3" x14ac:dyDescent="0.2">
      <c r="A80" s="9" t="s">
        <v>98</v>
      </c>
      <c r="B80" s="6" t="s">
        <v>99</v>
      </c>
      <c r="C80" s="6"/>
      <c r="D80" s="17">
        <v>15519591.609999999</v>
      </c>
      <c r="E80" s="17">
        <v>15353812.220000001</v>
      </c>
    </row>
    <row r="81" spans="1:5" ht="30" outlineLevel="7" x14ac:dyDescent="0.2">
      <c r="A81" s="10" t="s">
        <v>22</v>
      </c>
      <c r="B81" s="11" t="s">
        <v>99</v>
      </c>
      <c r="C81" s="11" t="s">
        <v>23</v>
      </c>
      <c r="D81" s="18">
        <v>14819591.609999999</v>
      </c>
      <c r="E81" s="18">
        <v>14653812.220000001</v>
      </c>
    </row>
    <row r="82" spans="1:5" ht="30" outlineLevel="7" x14ac:dyDescent="0.2">
      <c r="A82" s="10" t="s">
        <v>33</v>
      </c>
      <c r="B82" s="11" t="s">
        <v>99</v>
      </c>
      <c r="C82" s="11" t="s">
        <v>34</v>
      </c>
      <c r="D82" s="18">
        <v>700000</v>
      </c>
      <c r="E82" s="18">
        <v>700000</v>
      </c>
    </row>
    <row r="83" spans="1:5" ht="42.75" outlineLevel="3" x14ac:dyDescent="0.2">
      <c r="A83" s="9" t="s">
        <v>100</v>
      </c>
      <c r="B83" s="6" t="s">
        <v>101</v>
      </c>
      <c r="C83" s="6"/>
      <c r="D83" s="17">
        <v>56100</v>
      </c>
      <c r="E83" s="17">
        <v>56100</v>
      </c>
    </row>
    <row r="84" spans="1:5" ht="30" outlineLevel="7" x14ac:dyDescent="0.2">
      <c r="A84" s="10" t="s">
        <v>33</v>
      </c>
      <c r="B84" s="11" t="s">
        <v>101</v>
      </c>
      <c r="C84" s="11" t="s">
        <v>34</v>
      </c>
      <c r="D84" s="18">
        <v>56100</v>
      </c>
      <c r="E84" s="18">
        <v>56100</v>
      </c>
    </row>
    <row r="85" spans="1:5" ht="128.25" outlineLevel="3" x14ac:dyDescent="0.2">
      <c r="A85" s="12" t="s">
        <v>102</v>
      </c>
      <c r="B85" s="6" t="s">
        <v>103</v>
      </c>
      <c r="C85" s="6"/>
      <c r="D85" s="17">
        <v>21906939.960000001</v>
      </c>
      <c r="E85" s="17">
        <v>3816726.17</v>
      </c>
    </row>
    <row r="86" spans="1:5" ht="30" outlineLevel="7" x14ac:dyDescent="0.2">
      <c r="A86" s="10" t="s">
        <v>37</v>
      </c>
      <c r="B86" s="11" t="s">
        <v>103</v>
      </c>
      <c r="C86" s="11" t="s">
        <v>38</v>
      </c>
      <c r="D86" s="18">
        <v>21906939.960000001</v>
      </c>
      <c r="E86" s="18">
        <v>3816726.17</v>
      </c>
    </row>
    <row r="87" spans="1:5" ht="71.25" outlineLevel="3" x14ac:dyDescent="0.2">
      <c r="A87" s="9" t="s">
        <v>104</v>
      </c>
      <c r="B87" s="6" t="s">
        <v>105</v>
      </c>
      <c r="C87" s="6"/>
      <c r="D87" s="17">
        <v>381000000</v>
      </c>
      <c r="E87" s="17">
        <v>381000000</v>
      </c>
    </row>
    <row r="88" spans="1:5" ht="30" outlineLevel="7" x14ac:dyDescent="0.2">
      <c r="A88" s="10" t="s">
        <v>37</v>
      </c>
      <c r="B88" s="11" t="s">
        <v>105</v>
      </c>
      <c r="C88" s="11" t="s">
        <v>38</v>
      </c>
      <c r="D88" s="18">
        <v>381000000</v>
      </c>
      <c r="E88" s="18">
        <v>381000000</v>
      </c>
    </row>
    <row r="89" spans="1:5" ht="28.5" outlineLevel="3" x14ac:dyDescent="0.2">
      <c r="A89" s="9" t="s">
        <v>106</v>
      </c>
      <c r="B89" s="6" t="s">
        <v>107</v>
      </c>
      <c r="C89" s="6"/>
      <c r="D89" s="17">
        <v>300035663.06999999</v>
      </c>
      <c r="E89" s="17">
        <v>295801173.20999998</v>
      </c>
    </row>
    <row r="90" spans="1:5" ht="30" outlineLevel="7" x14ac:dyDescent="0.2">
      <c r="A90" s="10" t="s">
        <v>37</v>
      </c>
      <c r="B90" s="11" t="s">
        <v>107</v>
      </c>
      <c r="C90" s="11" t="s">
        <v>38</v>
      </c>
      <c r="D90" s="18">
        <v>300035663.06999999</v>
      </c>
      <c r="E90" s="18">
        <v>295801173.20999998</v>
      </c>
    </row>
    <row r="91" spans="1:5" ht="28.5" outlineLevel="3" x14ac:dyDescent="0.2">
      <c r="A91" s="9" t="s">
        <v>106</v>
      </c>
      <c r="B91" s="6" t="s">
        <v>108</v>
      </c>
      <c r="C91" s="6"/>
      <c r="D91" s="17">
        <v>7582856.5899999999</v>
      </c>
      <c r="E91" s="17">
        <v>0.01</v>
      </c>
    </row>
    <row r="92" spans="1:5" ht="30" outlineLevel="7" x14ac:dyDescent="0.2">
      <c r="A92" s="10" t="s">
        <v>37</v>
      </c>
      <c r="B92" s="11" t="s">
        <v>108</v>
      </c>
      <c r="C92" s="11" t="s">
        <v>38</v>
      </c>
      <c r="D92" s="18">
        <v>7582856.5899999999</v>
      </c>
      <c r="E92" s="18">
        <v>0.01</v>
      </c>
    </row>
    <row r="93" spans="1:5" ht="28.5" outlineLevel="3" x14ac:dyDescent="0.2">
      <c r="A93" s="9" t="s">
        <v>109</v>
      </c>
      <c r="B93" s="6" t="s">
        <v>110</v>
      </c>
      <c r="C93" s="6"/>
      <c r="D93" s="17">
        <v>21101616.870000001</v>
      </c>
      <c r="E93" s="17">
        <v>21101616.870000001</v>
      </c>
    </row>
    <row r="94" spans="1:5" ht="30" outlineLevel="7" x14ac:dyDescent="0.2">
      <c r="A94" s="10" t="s">
        <v>37</v>
      </c>
      <c r="B94" s="11" t="s">
        <v>110</v>
      </c>
      <c r="C94" s="11" t="s">
        <v>38</v>
      </c>
      <c r="D94" s="18">
        <v>21101616.870000001</v>
      </c>
      <c r="E94" s="18">
        <v>21101616.870000001</v>
      </c>
    </row>
    <row r="95" spans="1:5" ht="42.75" outlineLevel="2" x14ac:dyDescent="0.2">
      <c r="A95" s="9" t="s">
        <v>111</v>
      </c>
      <c r="B95" s="6" t="s">
        <v>112</v>
      </c>
      <c r="C95" s="6"/>
      <c r="D95" s="17">
        <v>397783385.20999998</v>
      </c>
      <c r="E95" s="17">
        <v>397783385.20999998</v>
      </c>
    </row>
    <row r="96" spans="1:5" ht="85.5" outlineLevel="3" x14ac:dyDescent="0.2">
      <c r="A96" s="9" t="s">
        <v>113</v>
      </c>
      <c r="B96" s="6" t="s">
        <v>114</v>
      </c>
      <c r="C96" s="6"/>
      <c r="D96" s="17">
        <v>397783385.20999998</v>
      </c>
      <c r="E96" s="17">
        <v>397783385.20999998</v>
      </c>
    </row>
    <row r="97" spans="1:5" ht="30" outlineLevel="7" x14ac:dyDescent="0.2">
      <c r="A97" s="10" t="s">
        <v>22</v>
      </c>
      <c r="B97" s="11" t="s">
        <v>114</v>
      </c>
      <c r="C97" s="11" t="s">
        <v>23</v>
      </c>
      <c r="D97" s="18">
        <v>286556348.10000002</v>
      </c>
      <c r="E97" s="18">
        <v>286556348.10000002</v>
      </c>
    </row>
    <row r="98" spans="1:5" ht="30" outlineLevel="7" x14ac:dyDescent="0.2">
      <c r="A98" s="10" t="s">
        <v>33</v>
      </c>
      <c r="B98" s="11" t="s">
        <v>114</v>
      </c>
      <c r="C98" s="11" t="s">
        <v>34</v>
      </c>
      <c r="D98" s="18">
        <v>17291237.109999999</v>
      </c>
      <c r="E98" s="18">
        <v>17291237.109999999</v>
      </c>
    </row>
    <row r="99" spans="1:5" ht="15" outlineLevel="7" x14ac:dyDescent="0.2">
      <c r="A99" s="10" t="s">
        <v>12</v>
      </c>
      <c r="B99" s="11" t="s">
        <v>114</v>
      </c>
      <c r="C99" s="11" t="s">
        <v>13</v>
      </c>
      <c r="D99" s="18">
        <v>93935800</v>
      </c>
      <c r="E99" s="18">
        <v>93935800</v>
      </c>
    </row>
    <row r="100" spans="1:5" ht="42.75" outlineLevel="2" x14ac:dyDescent="0.2">
      <c r="A100" s="9" t="s">
        <v>115</v>
      </c>
      <c r="B100" s="6" t="s">
        <v>116</v>
      </c>
      <c r="C100" s="6"/>
      <c r="D100" s="17">
        <v>326017010.67000002</v>
      </c>
      <c r="E100" s="17">
        <v>288618058.43000001</v>
      </c>
    </row>
    <row r="101" spans="1:5" ht="156.75" outlineLevel="3" x14ac:dyDescent="0.2">
      <c r="A101" s="12" t="s">
        <v>117</v>
      </c>
      <c r="B101" s="6" t="s">
        <v>118</v>
      </c>
      <c r="C101" s="6"/>
      <c r="D101" s="17">
        <v>18276206.93</v>
      </c>
      <c r="E101" s="17">
        <v>18276206.93</v>
      </c>
    </row>
    <row r="102" spans="1:5" ht="30" outlineLevel="7" x14ac:dyDescent="0.2">
      <c r="A102" s="10" t="s">
        <v>22</v>
      </c>
      <c r="B102" s="11" t="s">
        <v>118</v>
      </c>
      <c r="C102" s="11" t="s">
        <v>23</v>
      </c>
      <c r="D102" s="18">
        <v>73156.92</v>
      </c>
      <c r="E102" s="18">
        <v>73156.92</v>
      </c>
    </row>
    <row r="103" spans="1:5" ht="30" outlineLevel="7" x14ac:dyDescent="0.2">
      <c r="A103" s="10" t="s">
        <v>37</v>
      </c>
      <c r="B103" s="11" t="s">
        <v>118</v>
      </c>
      <c r="C103" s="11" t="s">
        <v>38</v>
      </c>
      <c r="D103" s="18">
        <v>18203050.010000002</v>
      </c>
      <c r="E103" s="18">
        <v>18203050.010000002</v>
      </c>
    </row>
    <row r="104" spans="1:5" ht="28.5" outlineLevel="3" x14ac:dyDescent="0.2">
      <c r="A104" s="9" t="s">
        <v>119</v>
      </c>
      <c r="B104" s="6" t="s">
        <v>120</v>
      </c>
      <c r="C104" s="6"/>
      <c r="D104" s="17">
        <v>19621955.079999998</v>
      </c>
      <c r="E104" s="17">
        <v>19621955.079999998</v>
      </c>
    </row>
    <row r="105" spans="1:5" ht="30" outlineLevel="7" x14ac:dyDescent="0.2">
      <c r="A105" s="10" t="s">
        <v>22</v>
      </c>
      <c r="B105" s="11" t="s">
        <v>120</v>
      </c>
      <c r="C105" s="11" t="s">
        <v>23</v>
      </c>
      <c r="D105" s="18">
        <v>50000</v>
      </c>
      <c r="E105" s="18">
        <v>50000</v>
      </c>
    </row>
    <row r="106" spans="1:5" ht="30" outlineLevel="7" x14ac:dyDescent="0.2">
      <c r="A106" s="10" t="s">
        <v>37</v>
      </c>
      <c r="B106" s="11" t="s">
        <v>120</v>
      </c>
      <c r="C106" s="11" t="s">
        <v>38</v>
      </c>
      <c r="D106" s="18">
        <v>19571955.079999998</v>
      </c>
      <c r="E106" s="18">
        <v>19571955.079999998</v>
      </c>
    </row>
    <row r="107" spans="1:5" ht="57" outlineLevel="3" x14ac:dyDescent="0.2">
      <c r="A107" s="9" t="s">
        <v>121</v>
      </c>
      <c r="B107" s="6" t="s">
        <v>122</v>
      </c>
      <c r="C107" s="6"/>
      <c r="D107" s="17">
        <v>88915198.709999993</v>
      </c>
      <c r="E107" s="17">
        <v>57934479.630000003</v>
      </c>
    </row>
    <row r="108" spans="1:5" ht="30" outlineLevel="7" x14ac:dyDescent="0.2">
      <c r="A108" s="10" t="s">
        <v>22</v>
      </c>
      <c r="B108" s="11" t="s">
        <v>122</v>
      </c>
      <c r="C108" s="11" t="s">
        <v>23</v>
      </c>
      <c r="D108" s="18">
        <v>88915198.709999993</v>
      </c>
      <c r="E108" s="18">
        <v>57934479.630000003</v>
      </c>
    </row>
    <row r="109" spans="1:5" ht="99.75" outlineLevel="3" x14ac:dyDescent="0.2">
      <c r="A109" s="9" t="s">
        <v>123</v>
      </c>
      <c r="B109" s="6" t="s">
        <v>124</v>
      </c>
      <c r="C109" s="6"/>
      <c r="D109" s="17">
        <v>1198000</v>
      </c>
      <c r="E109" s="17">
        <v>1198000</v>
      </c>
    </row>
    <row r="110" spans="1:5" ht="30" outlineLevel="7" x14ac:dyDescent="0.2">
      <c r="A110" s="10" t="s">
        <v>22</v>
      </c>
      <c r="B110" s="11" t="s">
        <v>124</v>
      </c>
      <c r="C110" s="11" t="s">
        <v>23</v>
      </c>
      <c r="D110" s="18">
        <v>1198000</v>
      </c>
      <c r="E110" s="18">
        <v>1198000</v>
      </c>
    </row>
    <row r="111" spans="1:5" ht="99.75" outlineLevel="3" x14ac:dyDescent="0.2">
      <c r="A111" s="12" t="s">
        <v>125</v>
      </c>
      <c r="B111" s="6" t="s">
        <v>126</v>
      </c>
      <c r="C111" s="6"/>
      <c r="D111" s="17">
        <v>120000000</v>
      </c>
      <c r="E111" s="17">
        <v>120000000</v>
      </c>
    </row>
    <row r="112" spans="1:5" ht="30" outlineLevel="7" x14ac:dyDescent="0.2">
      <c r="A112" s="10" t="s">
        <v>37</v>
      </c>
      <c r="B112" s="11" t="s">
        <v>126</v>
      </c>
      <c r="C112" s="11" t="s">
        <v>38</v>
      </c>
      <c r="D112" s="18">
        <v>120000000</v>
      </c>
      <c r="E112" s="18">
        <v>120000000</v>
      </c>
    </row>
    <row r="113" spans="1:5" ht="285" outlineLevel="3" x14ac:dyDescent="0.2">
      <c r="A113" s="12" t="s">
        <v>127</v>
      </c>
      <c r="B113" s="6" t="s">
        <v>128</v>
      </c>
      <c r="C113" s="6"/>
      <c r="D113" s="17">
        <v>15023580.57</v>
      </c>
      <c r="E113" s="17">
        <v>8840445.2400000002</v>
      </c>
    </row>
    <row r="114" spans="1:5" ht="30" outlineLevel="7" x14ac:dyDescent="0.2">
      <c r="A114" s="10" t="s">
        <v>22</v>
      </c>
      <c r="B114" s="11" t="s">
        <v>128</v>
      </c>
      <c r="C114" s="11" t="s">
        <v>23</v>
      </c>
      <c r="D114" s="18">
        <v>15023580.57</v>
      </c>
      <c r="E114" s="18">
        <v>8840445.2400000002</v>
      </c>
    </row>
    <row r="115" spans="1:5" ht="57" outlineLevel="3" x14ac:dyDescent="0.2">
      <c r="A115" s="9" t="s">
        <v>129</v>
      </c>
      <c r="B115" s="6" t="s">
        <v>130</v>
      </c>
      <c r="C115" s="6"/>
      <c r="D115" s="17">
        <v>19900324.920000002</v>
      </c>
      <c r="E115" s="17">
        <v>19665227.09</v>
      </c>
    </row>
    <row r="116" spans="1:5" ht="30" outlineLevel="7" x14ac:dyDescent="0.2">
      <c r="A116" s="10" t="s">
        <v>22</v>
      </c>
      <c r="B116" s="11" t="s">
        <v>130</v>
      </c>
      <c r="C116" s="11" t="s">
        <v>23</v>
      </c>
      <c r="D116" s="18">
        <v>19900324.920000002</v>
      </c>
      <c r="E116" s="18">
        <v>19665227.09</v>
      </c>
    </row>
    <row r="117" spans="1:5" ht="42.75" outlineLevel="3" x14ac:dyDescent="0.2">
      <c r="A117" s="9" t="s">
        <v>131</v>
      </c>
      <c r="B117" s="6" t="s">
        <v>132</v>
      </c>
      <c r="C117" s="6"/>
      <c r="D117" s="17">
        <v>4981744.46</v>
      </c>
      <c r="E117" s="17">
        <v>4981744.46</v>
      </c>
    </row>
    <row r="118" spans="1:5" ht="30" outlineLevel="7" x14ac:dyDescent="0.2">
      <c r="A118" s="10" t="s">
        <v>22</v>
      </c>
      <c r="B118" s="11" t="s">
        <v>132</v>
      </c>
      <c r="C118" s="11" t="s">
        <v>23</v>
      </c>
      <c r="D118" s="18">
        <v>4981744.46</v>
      </c>
      <c r="E118" s="18">
        <v>4981744.46</v>
      </c>
    </row>
    <row r="119" spans="1:5" ht="57" outlineLevel="3" x14ac:dyDescent="0.2">
      <c r="A119" s="9" t="s">
        <v>133</v>
      </c>
      <c r="B119" s="6" t="s">
        <v>134</v>
      </c>
      <c r="C119" s="6"/>
      <c r="D119" s="17">
        <v>6100000</v>
      </c>
      <c r="E119" s="17">
        <v>6100000</v>
      </c>
    </row>
    <row r="120" spans="1:5" ht="30" outlineLevel="7" x14ac:dyDescent="0.2">
      <c r="A120" s="10" t="s">
        <v>22</v>
      </c>
      <c r="B120" s="11" t="s">
        <v>134</v>
      </c>
      <c r="C120" s="11" t="s">
        <v>23</v>
      </c>
      <c r="D120" s="18">
        <v>6100000</v>
      </c>
      <c r="E120" s="18">
        <v>6100000</v>
      </c>
    </row>
    <row r="121" spans="1:5" ht="57" outlineLevel="3" x14ac:dyDescent="0.2">
      <c r="A121" s="9" t="s">
        <v>135</v>
      </c>
      <c r="B121" s="6" t="s">
        <v>136</v>
      </c>
      <c r="C121" s="6"/>
      <c r="D121" s="17">
        <v>32000000</v>
      </c>
      <c r="E121" s="17">
        <v>32000000</v>
      </c>
    </row>
    <row r="122" spans="1:5" ht="30" outlineLevel="7" x14ac:dyDescent="0.2">
      <c r="A122" s="10" t="s">
        <v>37</v>
      </c>
      <c r="B122" s="11" t="s">
        <v>136</v>
      </c>
      <c r="C122" s="11" t="s">
        <v>38</v>
      </c>
      <c r="D122" s="18">
        <v>32000000</v>
      </c>
      <c r="E122" s="18">
        <v>32000000</v>
      </c>
    </row>
    <row r="123" spans="1:5" ht="42.75" outlineLevel="2" x14ac:dyDescent="0.2">
      <c r="A123" s="9" t="s">
        <v>137</v>
      </c>
      <c r="B123" s="6" t="s">
        <v>138</v>
      </c>
      <c r="C123" s="6"/>
      <c r="D123" s="17">
        <v>80279</v>
      </c>
      <c r="E123" s="17">
        <v>80279</v>
      </c>
    </row>
    <row r="124" spans="1:5" ht="28.5" outlineLevel="3" x14ac:dyDescent="0.2">
      <c r="A124" s="9" t="s">
        <v>139</v>
      </c>
      <c r="B124" s="6" t="s">
        <v>140</v>
      </c>
      <c r="C124" s="6"/>
      <c r="D124" s="17">
        <v>80279</v>
      </c>
      <c r="E124" s="17">
        <v>80279</v>
      </c>
    </row>
    <row r="125" spans="1:5" ht="30" outlineLevel="7" x14ac:dyDescent="0.2">
      <c r="A125" s="10" t="s">
        <v>33</v>
      </c>
      <c r="B125" s="11" t="s">
        <v>140</v>
      </c>
      <c r="C125" s="11" t="s">
        <v>34</v>
      </c>
      <c r="D125" s="18">
        <v>80279</v>
      </c>
      <c r="E125" s="18">
        <v>80279</v>
      </c>
    </row>
    <row r="126" spans="1:5" ht="85.5" outlineLevel="2" x14ac:dyDescent="0.2">
      <c r="A126" s="9" t="s">
        <v>141</v>
      </c>
      <c r="B126" s="6" t="s">
        <v>142</v>
      </c>
      <c r="C126" s="6"/>
      <c r="D126" s="17">
        <v>166231231.63999999</v>
      </c>
      <c r="E126" s="17">
        <v>157635027.66999999</v>
      </c>
    </row>
    <row r="127" spans="1:5" ht="85.5" outlineLevel="3" x14ac:dyDescent="0.2">
      <c r="A127" s="9" t="s">
        <v>143</v>
      </c>
      <c r="B127" s="6" t="s">
        <v>144</v>
      </c>
      <c r="C127" s="6"/>
      <c r="D127" s="17">
        <v>99930734.079999998</v>
      </c>
      <c r="E127" s="17">
        <v>91340512.689999998</v>
      </c>
    </row>
    <row r="128" spans="1:5" ht="30" outlineLevel="7" x14ac:dyDescent="0.2">
      <c r="A128" s="10" t="s">
        <v>22</v>
      </c>
      <c r="B128" s="11" t="s">
        <v>144</v>
      </c>
      <c r="C128" s="11" t="s">
        <v>23</v>
      </c>
      <c r="D128" s="18">
        <v>91010618.420000002</v>
      </c>
      <c r="E128" s="18">
        <v>82420397.030000001</v>
      </c>
    </row>
    <row r="129" spans="1:5" ht="30" outlineLevel="7" x14ac:dyDescent="0.2">
      <c r="A129" s="10" t="s">
        <v>33</v>
      </c>
      <c r="B129" s="11" t="s">
        <v>144</v>
      </c>
      <c r="C129" s="11" t="s">
        <v>34</v>
      </c>
      <c r="D129" s="18">
        <v>3486126.73</v>
      </c>
      <c r="E129" s="18">
        <v>3486126.73</v>
      </c>
    </row>
    <row r="130" spans="1:5" ht="15" outlineLevel="7" x14ac:dyDescent="0.2">
      <c r="A130" s="10" t="s">
        <v>12</v>
      </c>
      <c r="B130" s="11" t="s">
        <v>144</v>
      </c>
      <c r="C130" s="11" t="s">
        <v>13</v>
      </c>
      <c r="D130" s="18">
        <v>5433988.9299999997</v>
      </c>
      <c r="E130" s="18">
        <v>5433988.9299999997</v>
      </c>
    </row>
    <row r="131" spans="1:5" ht="85.5" outlineLevel="3" x14ac:dyDescent="0.2">
      <c r="A131" s="9" t="s">
        <v>145</v>
      </c>
      <c r="B131" s="6" t="s">
        <v>146</v>
      </c>
      <c r="C131" s="6"/>
      <c r="D131" s="17">
        <v>584600</v>
      </c>
      <c r="E131" s="17">
        <v>584600</v>
      </c>
    </row>
    <row r="132" spans="1:5" ht="30" outlineLevel="7" x14ac:dyDescent="0.2">
      <c r="A132" s="10" t="s">
        <v>22</v>
      </c>
      <c r="B132" s="11" t="s">
        <v>146</v>
      </c>
      <c r="C132" s="11" t="s">
        <v>23</v>
      </c>
      <c r="D132" s="18">
        <v>584600</v>
      </c>
      <c r="E132" s="18">
        <v>584600</v>
      </c>
    </row>
    <row r="133" spans="1:5" ht="57" outlineLevel="3" x14ac:dyDescent="0.2">
      <c r="A133" s="9" t="s">
        <v>147</v>
      </c>
      <c r="B133" s="6" t="s">
        <v>148</v>
      </c>
      <c r="C133" s="6"/>
      <c r="D133" s="17">
        <v>5594616.9400000004</v>
      </c>
      <c r="E133" s="17">
        <v>5594616.9400000004</v>
      </c>
    </row>
    <row r="134" spans="1:5" ht="30" outlineLevel="7" x14ac:dyDescent="0.2">
      <c r="A134" s="10" t="s">
        <v>22</v>
      </c>
      <c r="B134" s="11" t="s">
        <v>148</v>
      </c>
      <c r="C134" s="11" t="s">
        <v>23</v>
      </c>
      <c r="D134" s="18">
        <v>3881916.94</v>
      </c>
      <c r="E134" s="18">
        <v>3881916.94</v>
      </c>
    </row>
    <row r="135" spans="1:5" ht="30" outlineLevel="7" x14ac:dyDescent="0.2">
      <c r="A135" s="10" t="s">
        <v>33</v>
      </c>
      <c r="B135" s="11" t="s">
        <v>148</v>
      </c>
      <c r="C135" s="11" t="s">
        <v>34</v>
      </c>
      <c r="D135" s="18">
        <v>1712700</v>
      </c>
      <c r="E135" s="18">
        <v>1712700</v>
      </c>
    </row>
    <row r="136" spans="1:5" ht="71.25" outlineLevel="3" x14ac:dyDescent="0.2">
      <c r="A136" s="9" t="s">
        <v>149</v>
      </c>
      <c r="B136" s="6" t="s">
        <v>150</v>
      </c>
      <c r="C136" s="6"/>
      <c r="D136" s="17">
        <v>6929791.2599999998</v>
      </c>
      <c r="E136" s="17">
        <v>6923808.6799999997</v>
      </c>
    </row>
    <row r="137" spans="1:5" ht="30" outlineLevel="7" x14ac:dyDescent="0.2">
      <c r="A137" s="10" t="s">
        <v>22</v>
      </c>
      <c r="B137" s="11" t="s">
        <v>150</v>
      </c>
      <c r="C137" s="11" t="s">
        <v>23</v>
      </c>
      <c r="D137" s="18">
        <v>6929791.2599999998</v>
      </c>
      <c r="E137" s="18">
        <v>6923808.6799999997</v>
      </c>
    </row>
    <row r="138" spans="1:5" ht="28.5" outlineLevel="3" x14ac:dyDescent="0.2">
      <c r="A138" s="9" t="s">
        <v>151</v>
      </c>
      <c r="B138" s="6" t="s">
        <v>152</v>
      </c>
      <c r="C138" s="6"/>
      <c r="D138" s="17">
        <v>53191489.359999999</v>
      </c>
      <c r="E138" s="17">
        <v>53191489.359999999</v>
      </c>
    </row>
    <row r="139" spans="1:5" ht="30" outlineLevel="7" x14ac:dyDescent="0.2">
      <c r="A139" s="10" t="s">
        <v>22</v>
      </c>
      <c r="B139" s="11" t="s">
        <v>152</v>
      </c>
      <c r="C139" s="11" t="s">
        <v>23</v>
      </c>
      <c r="D139" s="18">
        <v>53191489.359999999</v>
      </c>
      <c r="E139" s="18">
        <v>53191489.359999999</v>
      </c>
    </row>
    <row r="140" spans="1:5" ht="28.5" outlineLevel="2" x14ac:dyDescent="0.2">
      <c r="A140" s="9" t="s">
        <v>153</v>
      </c>
      <c r="B140" s="6" t="s">
        <v>154</v>
      </c>
      <c r="C140" s="6"/>
      <c r="D140" s="17">
        <v>211439924.38999999</v>
      </c>
      <c r="E140" s="17">
        <v>178133012.69</v>
      </c>
    </row>
    <row r="141" spans="1:5" ht="57" outlineLevel="3" x14ac:dyDescent="0.2">
      <c r="A141" s="9" t="s">
        <v>155</v>
      </c>
      <c r="B141" s="6" t="s">
        <v>156</v>
      </c>
      <c r="C141" s="6"/>
      <c r="D141" s="17">
        <v>153045607.59999999</v>
      </c>
      <c r="E141" s="17">
        <v>153045607.59999999</v>
      </c>
    </row>
    <row r="142" spans="1:5" ht="30" outlineLevel="7" x14ac:dyDescent="0.2">
      <c r="A142" s="10" t="s">
        <v>33</v>
      </c>
      <c r="B142" s="11" t="s">
        <v>156</v>
      </c>
      <c r="C142" s="11" t="s">
        <v>34</v>
      </c>
      <c r="D142" s="18">
        <v>153045607.59999999</v>
      </c>
      <c r="E142" s="18">
        <v>153045607.59999999</v>
      </c>
    </row>
    <row r="143" spans="1:5" ht="28.5" outlineLevel="3" x14ac:dyDescent="0.2">
      <c r="A143" s="9" t="s">
        <v>157</v>
      </c>
      <c r="B143" s="6" t="s">
        <v>158</v>
      </c>
      <c r="C143" s="6"/>
      <c r="D143" s="17">
        <v>19766457.289999999</v>
      </c>
      <c r="E143" s="17">
        <v>19766457.289999999</v>
      </c>
    </row>
    <row r="144" spans="1:5" ht="30" outlineLevel="7" x14ac:dyDescent="0.2">
      <c r="A144" s="10" t="s">
        <v>22</v>
      </c>
      <c r="B144" s="11" t="s">
        <v>158</v>
      </c>
      <c r="C144" s="11" t="s">
        <v>23</v>
      </c>
      <c r="D144" s="18">
        <v>19766457.289999999</v>
      </c>
      <c r="E144" s="18">
        <v>19766457.289999999</v>
      </c>
    </row>
    <row r="145" spans="1:5" ht="57" outlineLevel="3" x14ac:dyDescent="0.2">
      <c r="A145" s="9" t="s">
        <v>155</v>
      </c>
      <c r="B145" s="6" t="s">
        <v>159</v>
      </c>
      <c r="C145" s="6"/>
      <c r="D145" s="17">
        <v>38627859.5</v>
      </c>
      <c r="E145" s="17">
        <v>5320947.8</v>
      </c>
    </row>
    <row r="146" spans="1:5" ht="30" outlineLevel="7" x14ac:dyDescent="0.2">
      <c r="A146" s="10" t="s">
        <v>33</v>
      </c>
      <c r="B146" s="11" t="s">
        <v>159</v>
      </c>
      <c r="C146" s="11" t="s">
        <v>34</v>
      </c>
      <c r="D146" s="18">
        <v>38627859.5</v>
      </c>
      <c r="E146" s="18">
        <v>5320947.8</v>
      </c>
    </row>
    <row r="147" spans="1:5" ht="14.25" outlineLevel="1" x14ac:dyDescent="0.2">
      <c r="A147" s="9" t="s">
        <v>160</v>
      </c>
      <c r="B147" s="6" t="s">
        <v>161</v>
      </c>
      <c r="C147" s="6"/>
      <c r="D147" s="17">
        <v>539010997.65999997</v>
      </c>
      <c r="E147" s="17">
        <f>453335055.08-14449.8</f>
        <v>453320605.27999997</v>
      </c>
    </row>
    <row r="148" spans="1:5" ht="28.5" outlineLevel="2" x14ac:dyDescent="0.2">
      <c r="A148" s="9" t="s">
        <v>162</v>
      </c>
      <c r="B148" s="6" t="s">
        <v>163</v>
      </c>
      <c r="C148" s="6"/>
      <c r="D148" s="17">
        <v>13096908.109999999</v>
      </c>
      <c r="E148" s="17">
        <v>13000929.779999999</v>
      </c>
    </row>
    <row r="149" spans="1:5" ht="42.75" outlineLevel="3" x14ac:dyDescent="0.2">
      <c r="A149" s="9" t="s">
        <v>164</v>
      </c>
      <c r="B149" s="6" t="s">
        <v>165</v>
      </c>
      <c r="C149" s="6"/>
      <c r="D149" s="17">
        <v>500000</v>
      </c>
      <c r="E149" s="17">
        <v>434290</v>
      </c>
    </row>
    <row r="150" spans="1:5" ht="30" outlineLevel="7" x14ac:dyDescent="0.2">
      <c r="A150" s="10" t="s">
        <v>33</v>
      </c>
      <c r="B150" s="11" t="s">
        <v>165</v>
      </c>
      <c r="C150" s="11" t="s">
        <v>34</v>
      </c>
      <c r="D150" s="18">
        <v>500000</v>
      </c>
      <c r="E150" s="18">
        <v>434290</v>
      </c>
    </row>
    <row r="151" spans="1:5" ht="28.5" outlineLevel="3" x14ac:dyDescent="0.2">
      <c r="A151" s="9" t="s">
        <v>166</v>
      </c>
      <c r="B151" s="6" t="s">
        <v>167</v>
      </c>
      <c r="C151" s="6"/>
      <c r="D151" s="17">
        <v>12120395.810000001</v>
      </c>
      <c r="E151" s="17">
        <v>12090127.48</v>
      </c>
    </row>
    <row r="152" spans="1:5" ht="30" outlineLevel="7" x14ac:dyDescent="0.2">
      <c r="A152" s="10" t="s">
        <v>33</v>
      </c>
      <c r="B152" s="11" t="s">
        <v>167</v>
      </c>
      <c r="C152" s="11" t="s">
        <v>34</v>
      </c>
      <c r="D152" s="18">
        <v>12120395.810000001</v>
      </c>
      <c r="E152" s="18">
        <v>12090127.48</v>
      </c>
    </row>
    <row r="153" spans="1:5" ht="57" outlineLevel="3" x14ac:dyDescent="0.2">
      <c r="A153" s="9" t="s">
        <v>168</v>
      </c>
      <c r="B153" s="6" t="s">
        <v>169</v>
      </c>
      <c r="C153" s="6"/>
      <c r="D153" s="17">
        <v>476512.3</v>
      </c>
      <c r="E153" s="17">
        <v>476512.3</v>
      </c>
    </row>
    <row r="154" spans="1:5" ht="15" outlineLevel="7" x14ac:dyDescent="0.2">
      <c r="A154" s="10" t="s">
        <v>12</v>
      </c>
      <c r="B154" s="11" t="s">
        <v>169</v>
      </c>
      <c r="C154" s="11" t="s">
        <v>13</v>
      </c>
      <c r="D154" s="18">
        <v>476512.3</v>
      </c>
      <c r="E154" s="18">
        <v>476512.3</v>
      </c>
    </row>
    <row r="155" spans="1:5" ht="42.75" outlineLevel="2" x14ac:dyDescent="0.2">
      <c r="A155" s="9" t="s">
        <v>170</v>
      </c>
      <c r="B155" s="6" t="s">
        <v>171</v>
      </c>
      <c r="C155" s="6"/>
      <c r="D155" s="17">
        <v>179165428.34</v>
      </c>
      <c r="E155" s="17">
        <v>101827916.45</v>
      </c>
    </row>
    <row r="156" spans="1:5" ht="28.5" outlineLevel="3" x14ac:dyDescent="0.2">
      <c r="A156" s="9" t="s">
        <v>172</v>
      </c>
      <c r="B156" s="6" t="s">
        <v>173</v>
      </c>
      <c r="C156" s="6"/>
      <c r="D156" s="17">
        <v>52944489.119999997</v>
      </c>
      <c r="E156" s="17">
        <v>35188823.789999999</v>
      </c>
    </row>
    <row r="157" spans="1:5" ht="30" outlineLevel="7" x14ac:dyDescent="0.2">
      <c r="A157" s="10" t="s">
        <v>22</v>
      </c>
      <c r="B157" s="11" t="s">
        <v>173</v>
      </c>
      <c r="C157" s="11" t="s">
        <v>23</v>
      </c>
      <c r="D157" s="18">
        <v>52944489.119999997</v>
      </c>
      <c r="E157" s="18">
        <v>35188823.789999999</v>
      </c>
    </row>
    <row r="158" spans="1:5" ht="57" outlineLevel="3" x14ac:dyDescent="0.2">
      <c r="A158" s="9" t="s">
        <v>174</v>
      </c>
      <c r="B158" s="6" t="s">
        <v>175</v>
      </c>
      <c r="C158" s="6"/>
      <c r="D158" s="17">
        <v>39468268</v>
      </c>
      <c r="E158" s="17">
        <v>20865165.550000001</v>
      </c>
    </row>
    <row r="159" spans="1:5" ht="15" outlineLevel="7" x14ac:dyDescent="0.2">
      <c r="A159" s="10" t="s">
        <v>12</v>
      </c>
      <c r="B159" s="11" t="s">
        <v>175</v>
      </c>
      <c r="C159" s="11" t="s">
        <v>13</v>
      </c>
      <c r="D159" s="18">
        <v>39468268</v>
      </c>
      <c r="E159" s="18">
        <v>20865165.550000001</v>
      </c>
    </row>
    <row r="160" spans="1:5" ht="57" outlineLevel="3" x14ac:dyDescent="0.2">
      <c r="A160" s="9" t="s">
        <v>176</v>
      </c>
      <c r="B160" s="6" t="s">
        <v>177</v>
      </c>
      <c r="C160" s="6"/>
      <c r="D160" s="17">
        <v>86752671.219999999</v>
      </c>
      <c r="E160" s="17">
        <v>45773927.109999999</v>
      </c>
    </row>
    <row r="161" spans="1:5" ht="15" outlineLevel="7" x14ac:dyDescent="0.2">
      <c r="A161" s="10" t="s">
        <v>12</v>
      </c>
      <c r="B161" s="11" t="s">
        <v>177</v>
      </c>
      <c r="C161" s="11" t="s">
        <v>13</v>
      </c>
      <c r="D161" s="18">
        <v>86752671.219999999</v>
      </c>
      <c r="E161" s="18">
        <v>45773927.109999999</v>
      </c>
    </row>
    <row r="162" spans="1:5" ht="42.75" outlineLevel="2" x14ac:dyDescent="0.2">
      <c r="A162" s="9" t="s">
        <v>178</v>
      </c>
      <c r="B162" s="6" t="s">
        <v>179</v>
      </c>
      <c r="C162" s="6"/>
      <c r="D162" s="17">
        <v>9514772.7200000007</v>
      </c>
      <c r="E162" s="17">
        <v>5330138.67</v>
      </c>
    </row>
    <row r="163" spans="1:5" ht="57" outlineLevel="3" x14ac:dyDescent="0.2">
      <c r="A163" s="9" t="s">
        <v>180</v>
      </c>
      <c r="B163" s="6" t="s">
        <v>181</v>
      </c>
      <c r="C163" s="6"/>
      <c r="D163" s="17">
        <v>5382736.8499999996</v>
      </c>
      <c r="E163" s="17">
        <v>1459930.52</v>
      </c>
    </row>
    <row r="164" spans="1:5" ht="30" outlineLevel="7" x14ac:dyDescent="0.2">
      <c r="A164" s="10" t="s">
        <v>22</v>
      </c>
      <c r="B164" s="11" t="s">
        <v>181</v>
      </c>
      <c r="C164" s="11" t="s">
        <v>23</v>
      </c>
      <c r="D164" s="18">
        <v>4182736.85</v>
      </c>
      <c r="E164" s="18">
        <v>534097.06000000006</v>
      </c>
    </row>
    <row r="165" spans="1:5" ht="15" outlineLevel="7" x14ac:dyDescent="0.2">
      <c r="A165" s="10" t="s">
        <v>12</v>
      </c>
      <c r="B165" s="11" t="s">
        <v>181</v>
      </c>
      <c r="C165" s="11" t="s">
        <v>13</v>
      </c>
      <c r="D165" s="18">
        <v>1200000</v>
      </c>
      <c r="E165" s="18">
        <v>925833.46</v>
      </c>
    </row>
    <row r="166" spans="1:5" ht="57" outlineLevel="3" x14ac:dyDescent="0.2">
      <c r="A166" s="9" t="s">
        <v>182</v>
      </c>
      <c r="B166" s="6" t="s">
        <v>183</v>
      </c>
      <c r="C166" s="6"/>
      <c r="D166" s="17">
        <v>4132035.87</v>
      </c>
      <c r="E166" s="17">
        <v>3870208.15</v>
      </c>
    </row>
    <row r="167" spans="1:5" ht="30" outlineLevel="7" x14ac:dyDescent="0.2">
      <c r="A167" s="10" t="s">
        <v>22</v>
      </c>
      <c r="B167" s="11" t="s">
        <v>183</v>
      </c>
      <c r="C167" s="11" t="s">
        <v>23</v>
      </c>
      <c r="D167" s="18">
        <v>4132035.87</v>
      </c>
      <c r="E167" s="18">
        <v>3870208.15</v>
      </c>
    </row>
    <row r="168" spans="1:5" ht="28.5" outlineLevel="2" x14ac:dyDescent="0.2">
      <c r="A168" s="9" t="s">
        <v>184</v>
      </c>
      <c r="B168" s="6" t="s">
        <v>185</v>
      </c>
      <c r="C168" s="6"/>
      <c r="D168" s="17">
        <v>279607529.95999998</v>
      </c>
      <c r="E168" s="17">
        <v>276675865.56</v>
      </c>
    </row>
    <row r="169" spans="1:5" ht="57" outlineLevel="3" x14ac:dyDescent="0.2">
      <c r="A169" s="9" t="s">
        <v>186</v>
      </c>
      <c r="B169" s="6" t="s">
        <v>187</v>
      </c>
      <c r="C169" s="6"/>
      <c r="D169" s="17">
        <v>4991891.8099999996</v>
      </c>
      <c r="E169" s="17">
        <v>4991891.8099999996</v>
      </c>
    </row>
    <row r="170" spans="1:5" ht="15" outlineLevel="7" x14ac:dyDescent="0.2">
      <c r="A170" s="10" t="s">
        <v>12</v>
      </c>
      <c r="B170" s="11" t="s">
        <v>187</v>
      </c>
      <c r="C170" s="11" t="s">
        <v>13</v>
      </c>
      <c r="D170" s="18">
        <v>4991891.8099999996</v>
      </c>
      <c r="E170" s="18">
        <v>4991891.8099999996</v>
      </c>
    </row>
    <row r="171" spans="1:5" ht="57" outlineLevel="3" x14ac:dyDescent="0.2">
      <c r="A171" s="9" t="s">
        <v>188</v>
      </c>
      <c r="B171" s="6" t="s">
        <v>189</v>
      </c>
      <c r="C171" s="6"/>
      <c r="D171" s="17">
        <v>11756000</v>
      </c>
      <c r="E171" s="17">
        <v>10600599</v>
      </c>
    </row>
    <row r="172" spans="1:5" ht="15" outlineLevel="7" x14ac:dyDescent="0.2">
      <c r="A172" s="10" t="s">
        <v>12</v>
      </c>
      <c r="B172" s="11" t="s">
        <v>189</v>
      </c>
      <c r="C172" s="11" t="s">
        <v>13</v>
      </c>
      <c r="D172" s="18">
        <v>11756000</v>
      </c>
      <c r="E172" s="18">
        <v>10600599</v>
      </c>
    </row>
    <row r="173" spans="1:5" ht="57" outlineLevel="3" x14ac:dyDescent="0.2">
      <c r="A173" s="9" t="s">
        <v>190</v>
      </c>
      <c r="B173" s="6" t="s">
        <v>191</v>
      </c>
      <c r="C173" s="6"/>
      <c r="D173" s="17">
        <v>32075077.129999999</v>
      </c>
      <c r="E173" s="17">
        <v>32075077.129999999</v>
      </c>
    </row>
    <row r="174" spans="1:5" ht="15" outlineLevel="7" x14ac:dyDescent="0.2">
      <c r="A174" s="10" t="s">
        <v>12</v>
      </c>
      <c r="B174" s="11" t="s">
        <v>191</v>
      </c>
      <c r="C174" s="11" t="s">
        <v>13</v>
      </c>
      <c r="D174" s="18">
        <v>32075077.129999999</v>
      </c>
      <c r="E174" s="18">
        <v>32075077.129999999</v>
      </c>
    </row>
    <row r="175" spans="1:5" ht="42.75" outlineLevel="3" x14ac:dyDescent="0.2">
      <c r="A175" s="9" t="s">
        <v>192</v>
      </c>
      <c r="B175" s="6" t="s">
        <v>193</v>
      </c>
      <c r="C175" s="6"/>
      <c r="D175" s="17">
        <v>223674953.11000001</v>
      </c>
      <c r="E175" s="17">
        <v>221898689.71000001</v>
      </c>
    </row>
    <row r="176" spans="1:5" ht="15" outlineLevel="7" x14ac:dyDescent="0.2">
      <c r="A176" s="10" t="s">
        <v>12</v>
      </c>
      <c r="B176" s="11" t="s">
        <v>193</v>
      </c>
      <c r="C176" s="11" t="s">
        <v>13</v>
      </c>
      <c r="D176" s="18">
        <v>223674953.11000001</v>
      </c>
      <c r="E176" s="18">
        <v>221898689.71000001</v>
      </c>
    </row>
    <row r="177" spans="1:5" ht="42.75" outlineLevel="3" x14ac:dyDescent="0.2">
      <c r="A177" s="9" t="s">
        <v>194</v>
      </c>
      <c r="B177" s="6" t="s">
        <v>195</v>
      </c>
      <c r="C177" s="6"/>
      <c r="D177" s="17">
        <v>7109607.9100000001</v>
      </c>
      <c r="E177" s="17">
        <v>7109607.9100000001</v>
      </c>
    </row>
    <row r="178" spans="1:5" ht="15" outlineLevel="7" x14ac:dyDescent="0.2">
      <c r="A178" s="10" t="s">
        <v>12</v>
      </c>
      <c r="B178" s="11" t="s">
        <v>195</v>
      </c>
      <c r="C178" s="11" t="s">
        <v>13</v>
      </c>
      <c r="D178" s="18">
        <v>7109607.9100000001</v>
      </c>
      <c r="E178" s="18">
        <v>7109607.9100000001</v>
      </c>
    </row>
    <row r="179" spans="1:5" ht="42.75" outlineLevel="2" x14ac:dyDescent="0.2">
      <c r="A179" s="9" t="s">
        <v>196</v>
      </c>
      <c r="B179" s="6" t="s">
        <v>197</v>
      </c>
      <c r="C179" s="6"/>
      <c r="D179" s="17">
        <v>57626358.530000001</v>
      </c>
      <c r="E179" s="17">
        <f>56500204.62-14449.8</f>
        <v>56485754.82</v>
      </c>
    </row>
    <row r="180" spans="1:5" ht="28.5" outlineLevel="3" x14ac:dyDescent="0.2">
      <c r="A180" s="9" t="s">
        <v>198</v>
      </c>
      <c r="B180" s="6" t="s">
        <v>199</v>
      </c>
      <c r="C180" s="6"/>
      <c r="D180" s="17">
        <v>26996931.190000001</v>
      </c>
      <c r="E180" s="17">
        <v>26899490.600000001</v>
      </c>
    </row>
    <row r="181" spans="1:5" ht="75" outlineLevel="7" x14ac:dyDescent="0.2">
      <c r="A181" s="10" t="s">
        <v>200</v>
      </c>
      <c r="B181" s="11" t="s">
        <v>199</v>
      </c>
      <c r="C181" s="11" t="s">
        <v>201</v>
      </c>
      <c r="D181" s="18">
        <v>22229390.48</v>
      </c>
      <c r="E181" s="18">
        <v>22204772.809999999</v>
      </c>
    </row>
    <row r="182" spans="1:5" ht="30" outlineLevel="7" x14ac:dyDescent="0.2">
      <c r="A182" s="10" t="s">
        <v>22</v>
      </c>
      <c r="B182" s="11" t="s">
        <v>199</v>
      </c>
      <c r="C182" s="11" t="s">
        <v>23</v>
      </c>
      <c r="D182" s="18">
        <v>4486040.71</v>
      </c>
      <c r="E182" s="18">
        <v>4473217.79</v>
      </c>
    </row>
    <row r="183" spans="1:5" ht="15" outlineLevel="7" x14ac:dyDescent="0.2">
      <c r="A183" s="10" t="s">
        <v>12</v>
      </c>
      <c r="B183" s="11" t="s">
        <v>199</v>
      </c>
      <c r="C183" s="11" t="s">
        <v>13</v>
      </c>
      <c r="D183" s="18">
        <v>281500</v>
      </c>
      <c r="E183" s="18">
        <v>221500</v>
      </c>
    </row>
    <row r="184" spans="1:5" ht="14.25" outlineLevel="3" x14ac:dyDescent="0.2">
      <c r="A184" s="9" t="s">
        <v>202</v>
      </c>
      <c r="B184" s="6" t="s">
        <v>203</v>
      </c>
      <c r="C184" s="6"/>
      <c r="D184" s="17">
        <v>30629427.34</v>
      </c>
      <c r="E184" s="17">
        <f>29600714.02-14449.8</f>
        <v>29586264.219999999</v>
      </c>
    </row>
    <row r="185" spans="1:5" ht="75" outlineLevel="7" x14ac:dyDescent="0.2">
      <c r="A185" s="10" t="s">
        <v>200</v>
      </c>
      <c r="B185" s="11" t="s">
        <v>203</v>
      </c>
      <c r="C185" s="11" t="s">
        <v>201</v>
      </c>
      <c r="D185" s="18">
        <v>28252487.91</v>
      </c>
      <c r="E185" s="18">
        <v>27397775.920000002</v>
      </c>
    </row>
    <row r="186" spans="1:5" ht="30" outlineLevel="7" x14ac:dyDescent="0.2">
      <c r="A186" s="10" t="s">
        <v>22</v>
      </c>
      <c r="B186" s="11" t="s">
        <v>203</v>
      </c>
      <c r="C186" s="11" t="s">
        <v>23</v>
      </c>
      <c r="D186" s="18">
        <v>2191664.59</v>
      </c>
      <c r="E186" s="18">
        <f>2017663.26-14449.8</f>
        <v>2003213.46</v>
      </c>
    </row>
    <row r="187" spans="1:5" ht="15" outlineLevel="7" x14ac:dyDescent="0.2">
      <c r="A187" s="10" t="s">
        <v>204</v>
      </c>
      <c r="B187" s="11" t="s">
        <v>203</v>
      </c>
      <c r="C187" s="11" t="s">
        <v>205</v>
      </c>
      <c r="D187" s="18">
        <v>40000</v>
      </c>
      <c r="E187" s="18">
        <v>40000</v>
      </c>
    </row>
    <row r="188" spans="1:5" ht="15" outlineLevel="7" x14ac:dyDescent="0.2">
      <c r="A188" s="10" t="s">
        <v>12</v>
      </c>
      <c r="B188" s="11" t="s">
        <v>203</v>
      </c>
      <c r="C188" s="11" t="s">
        <v>13</v>
      </c>
      <c r="D188" s="18">
        <v>145274.84</v>
      </c>
      <c r="E188" s="18">
        <v>145274.84</v>
      </c>
    </row>
    <row r="189" spans="1:5" ht="42.75" x14ac:dyDescent="0.2">
      <c r="A189" s="9" t="s">
        <v>206</v>
      </c>
      <c r="B189" s="6" t="s">
        <v>207</v>
      </c>
      <c r="C189" s="6"/>
      <c r="D189" s="17">
        <v>43990802.189999998</v>
      </c>
      <c r="E189" s="17">
        <v>43589967.460000001</v>
      </c>
    </row>
    <row r="190" spans="1:5" ht="14.25" outlineLevel="1" x14ac:dyDescent="0.2">
      <c r="A190" s="9" t="s">
        <v>6</v>
      </c>
      <c r="B190" s="6" t="s">
        <v>208</v>
      </c>
      <c r="C190" s="6"/>
      <c r="D190" s="17">
        <v>2506367</v>
      </c>
      <c r="E190" s="17">
        <v>2231135</v>
      </c>
    </row>
    <row r="191" spans="1:5" ht="42.75" outlineLevel="2" x14ac:dyDescent="0.2">
      <c r="A191" s="9" t="s">
        <v>209</v>
      </c>
      <c r="B191" s="6" t="s">
        <v>210</v>
      </c>
      <c r="C191" s="6"/>
      <c r="D191" s="17">
        <v>2231135</v>
      </c>
      <c r="E191" s="17">
        <v>2231135</v>
      </c>
    </row>
    <row r="192" spans="1:5" ht="71.25" outlineLevel="3" x14ac:dyDescent="0.2">
      <c r="A192" s="9" t="s">
        <v>211</v>
      </c>
      <c r="B192" s="6" t="s">
        <v>212</v>
      </c>
      <c r="C192" s="6"/>
      <c r="D192" s="17">
        <v>600000</v>
      </c>
      <c r="E192" s="17">
        <v>600000</v>
      </c>
    </row>
    <row r="193" spans="1:5" ht="30" outlineLevel="7" x14ac:dyDescent="0.2">
      <c r="A193" s="10" t="s">
        <v>22</v>
      </c>
      <c r="B193" s="11" t="s">
        <v>212</v>
      </c>
      <c r="C193" s="11" t="s">
        <v>23</v>
      </c>
      <c r="D193" s="18">
        <v>600000</v>
      </c>
      <c r="E193" s="18">
        <v>600000</v>
      </c>
    </row>
    <row r="194" spans="1:5" ht="42.75" outlineLevel="3" x14ac:dyDescent="0.2">
      <c r="A194" s="9" t="s">
        <v>213</v>
      </c>
      <c r="B194" s="6" t="s">
        <v>214</v>
      </c>
      <c r="C194" s="6"/>
      <c r="D194" s="17">
        <v>1631135</v>
      </c>
      <c r="E194" s="17">
        <v>1631135</v>
      </c>
    </row>
    <row r="195" spans="1:5" ht="30" outlineLevel="7" x14ac:dyDescent="0.2">
      <c r="A195" s="10" t="s">
        <v>22</v>
      </c>
      <c r="B195" s="11" t="s">
        <v>214</v>
      </c>
      <c r="C195" s="11" t="s">
        <v>23</v>
      </c>
      <c r="D195" s="18">
        <v>1631135</v>
      </c>
      <c r="E195" s="18">
        <v>1631135</v>
      </c>
    </row>
    <row r="196" spans="1:5" ht="42.75" outlineLevel="2" x14ac:dyDescent="0.2">
      <c r="A196" s="9" t="s">
        <v>215</v>
      </c>
      <c r="B196" s="6" t="s">
        <v>216</v>
      </c>
      <c r="C196" s="6"/>
      <c r="D196" s="17">
        <v>275232</v>
      </c>
      <c r="E196" s="17">
        <v>0</v>
      </c>
    </row>
    <row r="197" spans="1:5" ht="28.5" outlineLevel="3" x14ac:dyDescent="0.2">
      <c r="A197" s="9" t="s">
        <v>217</v>
      </c>
      <c r="B197" s="6" t="s">
        <v>218</v>
      </c>
      <c r="C197" s="6"/>
      <c r="D197" s="17">
        <v>275232</v>
      </c>
      <c r="E197" s="17">
        <v>0</v>
      </c>
    </row>
    <row r="198" spans="1:5" ht="30" outlineLevel="7" x14ac:dyDescent="0.2">
      <c r="A198" s="10" t="s">
        <v>37</v>
      </c>
      <c r="B198" s="11" t="s">
        <v>218</v>
      </c>
      <c r="C198" s="11" t="s">
        <v>38</v>
      </c>
      <c r="D198" s="18">
        <v>275232</v>
      </c>
      <c r="E198" s="18">
        <v>0</v>
      </c>
    </row>
    <row r="199" spans="1:5" ht="14.25" outlineLevel="1" x14ac:dyDescent="0.2">
      <c r="A199" s="9" t="s">
        <v>160</v>
      </c>
      <c r="B199" s="6" t="s">
        <v>219</v>
      </c>
      <c r="C199" s="6"/>
      <c r="D199" s="17">
        <v>41484435.189999998</v>
      </c>
      <c r="E199" s="17">
        <v>41358832.460000001</v>
      </c>
    </row>
    <row r="200" spans="1:5" ht="42.75" outlineLevel="2" x14ac:dyDescent="0.2">
      <c r="A200" s="9" t="s">
        <v>220</v>
      </c>
      <c r="B200" s="6" t="s">
        <v>221</v>
      </c>
      <c r="C200" s="6"/>
      <c r="D200" s="17">
        <v>41484435.189999998</v>
      </c>
      <c r="E200" s="17">
        <v>41358832.460000001</v>
      </c>
    </row>
    <row r="201" spans="1:5" ht="28.5" outlineLevel="3" x14ac:dyDescent="0.2">
      <c r="A201" s="9" t="s">
        <v>198</v>
      </c>
      <c r="B201" s="6" t="s">
        <v>222</v>
      </c>
      <c r="C201" s="6"/>
      <c r="D201" s="17">
        <v>27169526.440000001</v>
      </c>
      <c r="E201" s="17">
        <v>27114151.879999999</v>
      </c>
    </row>
    <row r="202" spans="1:5" ht="75" outlineLevel="7" x14ac:dyDescent="0.2">
      <c r="A202" s="10" t="s">
        <v>200</v>
      </c>
      <c r="B202" s="11" t="s">
        <v>222</v>
      </c>
      <c r="C202" s="11" t="s">
        <v>201</v>
      </c>
      <c r="D202" s="18">
        <v>23713857.079999998</v>
      </c>
      <c r="E202" s="18">
        <v>23659796.859999999</v>
      </c>
    </row>
    <row r="203" spans="1:5" ht="30" outlineLevel="7" x14ac:dyDescent="0.2">
      <c r="A203" s="10" t="s">
        <v>22</v>
      </c>
      <c r="B203" s="11" t="s">
        <v>222</v>
      </c>
      <c r="C203" s="11" t="s">
        <v>23</v>
      </c>
      <c r="D203" s="18">
        <v>3455669.36</v>
      </c>
      <c r="E203" s="18">
        <v>3454355.02</v>
      </c>
    </row>
    <row r="204" spans="1:5" ht="28.5" outlineLevel="3" x14ac:dyDescent="0.2">
      <c r="A204" s="9" t="s">
        <v>223</v>
      </c>
      <c r="B204" s="6" t="s">
        <v>224</v>
      </c>
      <c r="C204" s="6"/>
      <c r="D204" s="17">
        <v>267038.36</v>
      </c>
      <c r="E204" s="17">
        <v>262240.06</v>
      </c>
    </row>
    <row r="205" spans="1:5" ht="30" outlineLevel="7" x14ac:dyDescent="0.2">
      <c r="A205" s="10" t="s">
        <v>22</v>
      </c>
      <c r="B205" s="11" t="s">
        <v>224</v>
      </c>
      <c r="C205" s="11" t="s">
        <v>23</v>
      </c>
      <c r="D205" s="18">
        <v>267038.36</v>
      </c>
      <c r="E205" s="18">
        <v>262240.06</v>
      </c>
    </row>
    <row r="206" spans="1:5" ht="42.75" outlineLevel="3" x14ac:dyDescent="0.2">
      <c r="A206" s="9" t="s">
        <v>225</v>
      </c>
      <c r="B206" s="6" t="s">
        <v>226</v>
      </c>
      <c r="C206" s="6"/>
      <c r="D206" s="17">
        <v>97810</v>
      </c>
      <c r="E206" s="17">
        <v>97810</v>
      </c>
    </row>
    <row r="207" spans="1:5" ht="15" outlineLevel="7" x14ac:dyDescent="0.2">
      <c r="A207" s="10" t="s">
        <v>12</v>
      </c>
      <c r="B207" s="11" t="s">
        <v>226</v>
      </c>
      <c r="C207" s="11" t="s">
        <v>13</v>
      </c>
      <c r="D207" s="18">
        <v>97810</v>
      </c>
      <c r="E207" s="18">
        <v>97810</v>
      </c>
    </row>
    <row r="208" spans="1:5" ht="28.5" outlineLevel="3" x14ac:dyDescent="0.2">
      <c r="A208" s="9" t="s">
        <v>227</v>
      </c>
      <c r="B208" s="6" t="s">
        <v>228</v>
      </c>
      <c r="C208" s="6"/>
      <c r="D208" s="17">
        <v>2101500</v>
      </c>
      <c r="E208" s="17">
        <v>2101500</v>
      </c>
    </row>
    <row r="209" spans="1:5" ht="30" outlineLevel="7" x14ac:dyDescent="0.2">
      <c r="A209" s="10" t="s">
        <v>22</v>
      </c>
      <c r="B209" s="11" t="s">
        <v>228</v>
      </c>
      <c r="C209" s="11" t="s">
        <v>23</v>
      </c>
      <c r="D209" s="18">
        <v>2101500</v>
      </c>
      <c r="E209" s="18">
        <v>2101500</v>
      </c>
    </row>
    <row r="210" spans="1:5" ht="42.75" outlineLevel="3" x14ac:dyDescent="0.2">
      <c r="A210" s="9" t="s">
        <v>229</v>
      </c>
      <c r="B210" s="6" t="s">
        <v>230</v>
      </c>
      <c r="C210" s="6"/>
      <c r="D210" s="17">
        <v>3443000</v>
      </c>
      <c r="E210" s="17">
        <v>3443000</v>
      </c>
    </row>
    <row r="211" spans="1:5" ht="30" outlineLevel="7" x14ac:dyDescent="0.2">
      <c r="A211" s="10" t="s">
        <v>22</v>
      </c>
      <c r="B211" s="11" t="s">
        <v>230</v>
      </c>
      <c r="C211" s="11" t="s">
        <v>23</v>
      </c>
      <c r="D211" s="18">
        <v>3443000</v>
      </c>
      <c r="E211" s="18">
        <v>3443000</v>
      </c>
    </row>
    <row r="212" spans="1:5" ht="71.25" outlineLevel="3" x14ac:dyDescent="0.2">
      <c r="A212" s="9" t="s">
        <v>231</v>
      </c>
      <c r="B212" s="6" t="s">
        <v>232</v>
      </c>
      <c r="C212" s="6"/>
      <c r="D212" s="17">
        <v>250092.78</v>
      </c>
      <c r="E212" s="17">
        <v>250092.78</v>
      </c>
    </row>
    <row r="213" spans="1:5" ht="30" outlineLevel="7" x14ac:dyDescent="0.2">
      <c r="A213" s="10" t="s">
        <v>22</v>
      </c>
      <c r="B213" s="11" t="s">
        <v>232</v>
      </c>
      <c r="C213" s="11" t="s">
        <v>23</v>
      </c>
      <c r="D213" s="18">
        <v>250092.78</v>
      </c>
      <c r="E213" s="18">
        <v>250092.78</v>
      </c>
    </row>
    <row r="214" spans="1:5" ht="28.5" outlineLevel="3" x14ac:dyDescent="0.2">
      <c r="A214" s="9" t="s">
        <v>233</v>
      </c>
      <c r="B214" s="6" t="s">
        <v>234</v>
      </c>
      <c r="C214" s="6"/>
      <c r="D214" s="17">
        <v>2050000</v>
      </c>
      <c r="E214" s="17">
        <v>1984570.13</v>
      </c>
    </row>
    <row r="215" spans="1:5" ht="30" outlineLevel="7" x14ac:dyDescent="0.2">
      <c r="A215" s="10" t="s">
        <v>22</v>
      </c>
      <c r="B215" s="11" t="s">
        <v>234</v>
      </c>
      <c r="C215" s="11" t="s">
        <v>23</v>
      </c>
      <c r="D215" s="18">
        <v>2050000</v>
      </c>
      <c r="E215" s="18">
        <v>1984570.13</v>
      </c>
    </row>
    <row r="216" spans="1:5" ht="28.5" outlineLevel="3" x14ac:dyDescent="0.2">
      <c r="A216" s="9" t="s">
        <v>235</v>
      </c>
      <c r="B216" s="6" t="s">
        <v>236</v>
      </c>
      <c r="C216" s="6"/>
      <c r="D216" s="17">
        <v>5520361.2300000004</v>
      </c>
      <c r="E216" s="17">
        <v>5520361.2300000004</v>
      </c>
    </row>
    <row r="217" spans="1:5" ht="30" outlineLevel="7" x14ac:dyDescent="0.2">
      <c r="A217" s="10" t="s">
        <v>22</v>
      </c>
      <c r="B217" s="11" t="s">
        <v>236</v>
      </c>
      <c r="C217" s="11" t="s">
        <v>23</v>
      </c>
      <c r="D217" s="18">
        <v>5520361.2300000004</v>
      </c>
      <c r="E217" s="18">
        <v>5520361.2300000004</v>
      </c>
    </row>
    <row r="218" spans="1:5" ht="14.25" outlineLevel="3" x14ac:dyDescent="0.2">
      <c r="A218" s="9" t="s">
        <v>237</v>
      </c>
      <c r="B218" s="6" t="s">
        <v>238</v>
      </c>
      <c r="C218" s="6"/>
      <c r="D218" s="17">
        <v>585106.38</v>
      </c>
      <c r="E218" s="17">
        <v>585106.38</v>
      </c>
    </row>
    <row r="219" spans="1:5" ht="30" outlineLevel="7" x14ac:dyDescent="0.2">
      <c r="A219" s="10" t="s">
        <v>22</v>
      </c>
      <c r="B219" s="11" t="s">
        <v>238</v>
      </c>
      <c r="C219" s="11" t="s">
        <v>23</v>
      </c>
      <c r="D219" s="18">
        <v>585106.38</v>
      </c>
      <c r="E219" s="18">
        <v>585106.38</v>
      </c>
    </row>
    <row r="220" spans="1:5" ht="42.75" x14ac:dyDescent="0.2">
      <c r="A220" s="9" t="s">
        <v>239</v>
      </c>
      <c r="B220" s="6" t="s">
        <v>240</v>
      </c>
      <c r="C220" s="6"/>
      <c r="D220" s="17">
        <v>607053974.32000005</v>
      </c>
      <c r="E220" s="17">
        <v>237726515.55000001</v>
      </c>
    </row>
    <row r="221" spans="1:5" ht="14.25" outlineLevel="1" x14ac:dyDescent="0.2">
      <c r="A221" s="9" t="s">
        <v>6</v>
      </c>
      <c r="B221" s="6" t="s">
        <v>241</v>
      </c>
      <c r="C221" s="6"/>
      <c r="D221" s="17">
        <v>590766332.5</v>
      </c>
      <c r="E221" s="17">
        <v>221465060.46000001</v>
      </c>
    </row>
    <row r="222" spans="1:5" ht="28.5" outlineLevel="2" x14ac:dyDescent="0.2">
      <c r="A222" s="9" t="s">
        <v>242</v>
      </c>
      <c r="B222" s="6" t="s">
        <v>243</v>
      </c>
      <c r="C222" s="6"/>
      <c r="D222" s="17">
        <v>72571985.049999997</v>
      </c>
      <c r="E222" s="17">
        <v>72571985.049999997</v>
      </c>
    </row>
    <row r="223" spans="1:5" ht="28.5" outlineLevel="3" x14ac:dyDescent="0.2">
      <c r="A223" s="9" t="s">
        <v>244</v>
      </c>
      <c r="B223" s="6" t="s">
        <v>245</v>
      </c>
      <c r="C223" s="6"/>
      <c r="D223" s="17">
        <v>2322600</v>
      </c>
      <c r="E223" s="17">
        <v>2322600</v>
      </c>
    </row>
    <row r="224" spans="1:5" ht="15" outlineLevel="7" x14ac:dyDescent="0.2">
      <c r="A224" s="10" t="s">
        <v>204</v>
      </c>
      <c r="B224" s="11" t="s">
        <v>245</v>
      </c>
      <c r="C224" s="11" t="s">
        <v>205</v>
      </c>
      <c r="D224" s="18">
        <v>2322600</v>
      </c>
      <c r="E224" s="18">
        <v>2322600</v>
      </c>
    </row>
    <row r="225" spans="1:5" ht="57" outlineLevel="3" x14ac:dyDescent="0.2">
      <c r="A225" s="9" t="s">
        <v>246</v>
      </c>
      <c r="B225" s="6" t="s">
        <v>247</v>
      </c>
      <c r="C225" s="6"/>
      <c r="D225" s="17">
        <v>70249385.049999997</v>
      </c>
      <c r="E225" s="17">
        <v>70249385.049999997</v>
      </c>
    </row>
    <row r="226" spans="1:5" ht="30" outlineLevel="7" x14ac:dyDescent="0.2">
      <c r="A226" s="10" t="s">
        <v>37</v>
      </c>
      <c r="B226" s="11" t="s">
        <v>247</v>
      </c>
      <c r="C226" s="11" t="s">
        <v>38</v>
      </c>
      <c r="D226" s="18">
        <v>70249385.049999997</v>
      </c>
      <c r="E226" s="18">
        <v>70249385.049999997</v>
      </c>
    </row>
    <row r="227" spans="1:5" ht="28.5" outlineLevel="2" x14ac:dyDescent="0.2">
      <c r="A227" s="9" t="s">
        <v>248</v>
      </c>
      <c r="B227" s="6" t="s">
        <v>249</v>
      </c>
      <c r="C227" s="6"/>
      <c r="D227" s="17">
        <v>27924425.379999999</v>
      </c>
      <c r="E227" s="17">
        <v>18562707.41</v>
      </c>
    </row>
    <row r="228" spans="1:5" ht="71.25" outlineLevel="3" x14ac:dyDescent="0.2">
      <c r="A228" s="9" t="s">
        <v>250</v>
      </c>
      <c r="B228" s="6" t="s">
        <v>251</v>
      </c>
      <c r="C228" s="6"/>
      <c r="D228" s="17">
        <v>27924425.379999999</v>
      </c>
      <c r="E228" s="17">
        <v>18562707.41</v>
      </c>
    </row>
    <row r="229" spans="1:5" ht="30" outlineLevel="7" x14ac:dyDescent="0.2">
      <c r="A229" s="10" t="s">
        <v>22</v>
      </c>
      <c r="B229" s="11" t="s">
        <v>251</v>
      </c>
      <c r="C229" s="11" t="s">
        <v>23</v>
      </c>
      <c r="D229" s="18">
        <v>27924425.379999999</v>
      </c>
      <c r="E229" s="18">
        <v>18562707.41</v>
      </c>
    </row>
    <row r="230" spans="1:5" ht="14.25" outlineLevel="2" x14ac:dyDescent="0.2">
      <c r="A230" s="9" t="s">
        <v>252</v>
      </c>
      <c r="B230" s="6" t="s">
        <v>253</v>
      </c>
      <c r="C230" s="6"/>
      <c r="D230" s="17">
        <v>490269922.06999999</v>
      </c>
      <c r="E230" s="17">
        <v>130330368</v>
      </c>
    </row>
    <row r="231" spans="1:5" ht="28.5" outlineLevel="3" x14ac:dyDescent="0.2">
      <c r="A231" s="9" t="s">
        <v>254</v>
      </c>
      <c r="B231" s="6" t="s">
        <v>255</v>
      </c>
      <c r="C231" s="6"/>
      <c r="D231" s="17">
        <v>480591849.74000001</v>
      </c>
      <c r="E231" s="17">
        <v>121540608</v>
      </c>
    </row>
    <row r="232" spans="1:5" ht="30" outlineLevel="7" x14ac:dyDescent="0.2">
      <c r="A232" s="10" t="s">
        <v>37</v>
      </c>
      <c r="B232" s="11" t="s">
        <v>255</v>
      </c>
      <c r="C232" s="11" t="s">
        <v>38</v>
      </c>
      <c r="D232" s="18">
        <v>480591849.74000001</v>
      </c>
      <c r="E232" s="18">
        <v>121540608</v>
      </c>
    </row>
    <row r="233" spans="1:5" ht="28.5" outlineLevel="3" x14ac:dyDescent="0.2">
      <c r="A233" s="9" t="s">
        <v>254</v>
      </c>
      <c r="B233" s="6" t="s">
        <v>256</v>
      </c>
      <c r="C233" s="6"/>
      <c r="D233" s="17">
        <v>9678072.3300000001</v>
      </c>
      <c r="E233" s="17">
        <v>8789760</v>
      </c>
    </row>
    <row r="234" spans="1:5" ht="30" outlineLevel="7" x14ac:dyDescent="0.2">
      <c r="A234" s="10" t="s">
        <v>37</v>
      </c>
      <c r="B234" s="11" t="s">
        <v>256</v>
      </c>
      <c r="C234" s="11" t="s">
        <v>38</v>
      </c>
      <c r="D234" s="18">
        <v>9678072.3300000001</v>
      </c>
      <c r="E234" s="18">
        <v>8789760</v>
      </c>
    </row>
    <row r="235" spans="1:5" ht="14.25" outlineLevel="1" x14ac:dyDescent="0.2">
      <c r="A235" s="9" t="s">
        <v>160</v>
      </c>
      <c r="B235" s="6" t="s">
        <v>257</v>
      </c>
      <c r="C235" s="6"/>
      <c r="D235" s="17">
        <v>16287641.82</v>
      </c>
      <c r="E235" s="17">
        <v>16261455.09</v>
      </c>
    </row>
    <row r="236" spans="1:5" ht="42.75" outlineLevel="2" x14ac:dyDescent="0.2">
      <c r="A236" s="9" t="s">
        <v>258</v>
      </c>
      <c r="B236" s="6" t="s">
        <v>259</v>
      </c>
      <c r="C236" s="6"/>
      <c r="D236" s="17">
        <v>421496.3</v>
      </c>
      <c r="E236" s="17">
        <v>421496.3</v>
      </c>
    </row>
    <row r="237" spans="1:5" ht="85.5" outlineLevel="3" x14ac:dyDescent="0.2">
      <c r="A237" s="9" t="s">
        <v>260</v>
      </c>
      <c r="B237" s="6" t="s">
        <v>261</v>
      </c>
      <c r="C237" s="6"/>
      <c r="D237" s="17">
        <v>421496.3</v>
      </c>
      <c r="E237" s="17">
        <v>421496.3</v>
      </c>
    </row>
    <row r="238" spans="1:5" ht="30" outlineLevel="7" x14ac:dyDescent="0.2">
      <c r="A238" s="10" t="s">
        <v>22</v>
      </c>
      <c r="B238" s="11" t="s">
        <v>261</v>
      </c>
      <c r="C238" s="11" t="s">
        <v>23</v>
      </c>
      <c r="D238" s="18">
        <v>421496.3</v>
      </c>
      <c r="E238" s="18">
        <v>421496.3</v>
      </c>
    </row>
    <row r="239" spans="1:5" ht="42.75" outlineLevel="2" x14ac:dyDescent="0.2">
      <c r="A239" s="9" t="s">
        <v>262</v>
      </c>
      <c r="B239" s="6" t="s">
        <v>263</v>
      </c>
      <c r="C239" s="6"/>
      <c r="D239" s="17">
        <v>15866145.52</v>
      </c>
      <c r="E239" s="17">
        <v>15839958.789999999</v>
      </c>
    </row>
    <row r="240" spans="1:5" ht="28.5" outlineLevel="3" x14ac:dyDescent="0.2">
      <c r="A240" s="9" t="s">
        <v>264</v>
      </c>
      <c r="B240" s="6" t="s">
        <v>265</v>
      </c>
      <c r="C240" s="6"/>
      <c r="D240" s="17">
        <v>15865849.470000001</v>
      </c>
      <c r="E240" s="17">
        <v>15839662.74</v>
      </c>
    </row>
    <row r="241" spans="1:5" ht="75" outlineLevel="7" x14ac:dyDescent="0.2">
      <c r="A241" s="10" t="s">
        <v>200</v>
      </c>
      <c r="B241" s="11" t="s">
        <v>265</v>
      </c>
      <c r="C241" s="11" t="s">
        <v>201</v>
      </c>
      <c r="D241" s="18">
        <v>13213118.859999999</v>
      </c>
      <c r="E241" s="18">
        <v>13213118.859999999</v>
      </c>
    </row>
    <row r="242" spans="1:5" ht="30" outlineLevel="7" x14ac:dyDescent="0.2">
      <c r="A242" s="10" t="s">
        <v>22</v>
      </c>
      <c r="B242" s="11" t="s">
        <v>265</v>
      </c>
      <c r="C242" s="11" t="s">
        <v>23</v>
      </c>
      <c r="D242" s="18">
        <v>2652730.61</v>
      </c>
      <c r="E242" s="18">
        <v>2626543.88</v>
      </c>
    </row>
    <row r="243" spans="1:5" ht="156.75" outlineLevel="3" x14ac:dyDescent="0.2">
      <c r="A243" s="12" t="s">
        <v>266</v>
      </c>
      <c r="B243" s="6" t="s">
        <v>267</v>
      </c>
      <c r="C243" s="6"/>
      <c r="D243" s="17">
        <v>296.05</v>
      </c>
      <c r="E243" s="17">
        <v>296.05</v>
      </c>
    </row>
    <row r="244" spans="1:5" ht="30" outlineLevel="7" x14ac:dyDescent="0.2">
      <c r="A244" s="10" t="s">
        <v>22</v>
      </c>
      <c r="B244" s="11" t="s">
        <v>267</v>
      </c>
      <c r="C244" s="11" t="s">
        <v>23</v>
      </c>
      <c r="D244" s="18">
        <v>296.05</v>
      </c>
      <c r="E244" s="18">
        <v>296.05</v>
      </c>
    </row>
    <row r="245" spans="1:5" ht="28.5" x14ac:dyDescent="0.2">
      <c r="A245" s="9" t="s">
        <v>268</v>
      </c>
      <c r="B245" s="6" t="s">
        <v>269</v>
      </c>
      <c r="C245" s="6"/>
      <c r="D245" s="17">
        <v>2656194088</v>
      </c>
      <c r="E245" s="17">
        <v>2582766944.54</v>
      </c>
    </row>
    <row r="246" spans="1:5" ht="14.25" outlineLevel="1" x14ac:dyDescent="0.2">
      <c r="A246" s="9" t="s">
        <v>6</v>
      </c>
      <c r="B246" s="6" t="s">
        <v>270</v>
      </c>
      <c r="C246" s="6"/>
      <c r="D246" s="17">
        <v>510160143.89999998</v>
      </c>
      <c r="E246" s="17">
        <v>506930143.89999998</v>
      </c>
    </row>
    <row r="247" spans="1:5" ht="42.75" outlineLevel="2" x14ac:dyDescent="0.2">
      <c r="A247" s="9" t="s">
        <v>271</v>
      </c>
      <c r="B247" s="6" t="s">
        <v>272</v>
      </c>
      <c r="C247" s="6"/>
      <c r="D247" s="17">
        <v>435958239.56999999</v>
      </c>
      <c r="E247" s="17">
        <v>432728239.56999999</v>
      </c>
    </row>
    <row r="248" spans="1:5" ht="42.75" outlineLevel="3" x14ac:dyDescent="0.2">
      <c r="A248" s="9" t="s">
        <v>273</v>
      </c>
      <c r="B248" s="6" t="s">
        <v>274</v>
      </c>
      <c r="C248" s="6"/>
      <c r="D248" s="17">
        <v>3230000</v>
      </c>
      <c r="E248" s="17">
        <v>0</v>
      </c>
    </row>
    <row r="249" spans="1:5" ht="30" outlineLevel="7" x14ac:dyDescent="0.2">
      <c r="A249" s="10" t="s">
        <v>33</v>
      </c>
      <c r="B249" s="11" t="s">
        <v>274</v>
      </c>
      <c r="C249" s="11" t="s">
        <v>34</v>
      </c>
      <c r="D249" s="18">
        <v>3230000</v>
      </c>
      <c r="E249" s="18">
        <v>0</v>
      </c>
    </row>
    <row r="250" spans="1:5" ht="42.75" outlineLevel="3" x14ac:dyDescent="0.2">
      <c r="A250" s="9" t="s">
        <v>275</v>
      </c>
      <c r="B250" s="6" t="s">
        <v>276</v>
      </c>
      <c r="C250" s="6"/>
      <c r="D250" s="17">
        <v>5750000</v>
      </c>
      <c r="E250" s="17">
        <v>5750000</v>
      </c>
    </row>
    <row r="251" spans="1:5" ht="30" outlineLevel="7" x14ac:dyDescent="0.2">
      <c r="A251" s="10" t="s">
        <v>33</v>
      </c>
      <c r="B251" s="11" t="s">
        <v>276</v>
      </c>
      <c r="C251" s="11" t="s">
        <v>34</v>
      </c>
      <c r="D251" s="18">
        <v>5750000</v>
      </c>
      <c r="E251" s="18">
        <v>5750000</v>
      </c>
    </row>
    <row r="252" spans="1:5" ht="42.75" outlineLevel="3" x14ac:dyDescent="0.2">
      <c r="A252" s="9" t="s">
        <v>277</v>
      </c>
      <c r="B252" s="6" t="s">
        <v>278</v>
      </c>
      <c r="C252" s="6"/>
      <c r="D252" s="17">
        <v>300900</v>
      </c>
      <c r="E252" s="17">
        <v>300900</v>
      </c>
    </row>
    <row r="253" spans="1:5" ht="30" outlineLevel="7" x14ac:dyDescent="0.2">
      <c r="A253" s="10" t="s">
        <v>33</v>
      </c>
      <c r="B253" s="11" t="s">
        <v>278</v>
      </c>
      <c r="C253" s="11" t="s">
        <v>34</v>
      </c>
      <c r="D253" s="18">
        <v>300900</v>
      </c>
      <c r="E253" s="18">
        <v>300900</v>
      </c>
    </row>
    <row r="254" spans="1:5" ht="28.5" outlineLevel="3" x14ac:dyDescent="0.2">
      <c r="A254" s="9" t="s">
        <v>279</v>
      </c>
      <c r="B254" s="6" t="s">
        <v>280</v>
      </c>
      <c r="C254" s="6"/>
      <c r="D254" s="17">
        <v>3736620</v>
      </c>
      <c r="E254" s="17">
        <v>3736620</v>
      </c>
    </row>
    <row r="255" spans="1:5" ht="30" outlineLevel="7" x14ac:dyDescent="0.2">
      <c r="A255" s="10" t="s">
        <v>33</v>
      </c>
      <c r="B255" s="11" t="s">
        <v>280</v>
      </c>
      <c r="C255" s="11" t="s">
        <v>34</v>
      </c>
      <c r="D255" s="18">
        <v>3736620</v>
      </c>
      <c r="E255" s="18">
        <v>3736620</v>
      </c>
    </row>
    <row r="256" spans="1:5" ht="28.5" outlineLevel="3" x14ac:dyDescent="0.2">
      <c r="A256" s="9" t="s">
        <v>281</v>
      </c>
      <c r="B256" s="6" t="s">
        <v>282</v>
      </c>
      <c r="C256" s="6"/>
      <c r="D256" s="17">
        <v>420126000</v>
      </c>
      <c r="E256" s="17">
        <v>420126000</v>
      </c>
    </row>
    <row r="257" spans="1:5" ht="30" outlineLevel="7" x14ac:dyDescent="0.2">
      <c r="A257" s="10" t="s">
        <v>37</v>
      </c>
      <c r="B257" s="11" t="s">
        <v>282</v>
      </c>
      <c r="C257" s="11" t="s">
        <v>38</v>
      </c>
      <c r="D257" s="18">
        <v>420126000</v>
      </c>
      <c r="E257" s="18">
        <v>420126000</v>
      </c>
    </row>
    <row r="258" spans="1:5" ht="42.75" outlineLevel="3" x14ac:dyDescent="0.2">
      <c r="A258" s="9" t="s">
        <v>283</v>
      </c>
      <c r="B258" s="6" t="s">
        <v>284</v>
      </c>
      <c r="C258" s="6"/>
      <c r="D258" s="17">
        <v>687060</v>
      </c>
      <c r="E258" s="17">
        <v>687060</v>
      </c>
    </row>
    <row r="259" spans="1:5" ht="30" outlineLevel="7" x14ac:dyDescent="0.2">
      <c r="A259" s="10" t="s">
        <v>33</v>
      </c>
      <c r="B259" s="11" t="s">
        <v>284</v>
      </c>
      <c r="C259" s="11" t="s">
        <v>34</v>
      </c>
      <c r="D259" s="18">
        <v>687060</v>
      </c>
      <c r="E259" s="18">
        <v>687060</v>
      </c>
    </row>
    <row r="260" spans="1:5" ht="42.75" outlineLevel="3" x14ac:dyDescent="0.2">
      <c r="A260" s="9" t="s">
        <v>285</v>
      </c>
      <c r="B260" s="6" t="s">
        <v>286</v>
      </c>
      <c r="C260" s="6"/>
      <c r="D260" s="17">
        <v>2127659.5699999998</v>
      </c>
      <c r="E260" s="17">
        <v>2127659.5699999998</v>
      </c>
    </row>
    <row r="261" spans="1:5" ht="30" outlineLevel="7" x14ac:dyDescent="0.2">
      <c r="A261" s="10" t="s">
        <v>33</v>
      </c>
      <c r="B261" s="11" t="s">
        <v>286</v>
      </c>
      <c r="C261" s="11" t="s">
        <v>34</v>
      </c>
      <c r="D261" s="18">
        <v>2127659.5699999998</v>
      </c>
      <c r="E261" s="18">
        <v>2127659.5699999998</v>
      </c>
    </row>
    <row r="262" spans="1:5" ht="28.5" outlineLevel="2" x14ac:dyDescent="0.2">
      <c r="A262" s="9" t="s">
        <v>287</v>
      </c>
      <c r="B262" s="6" t="s">
        <v>288</v>
      </c>
      <c r="C262" s="6"/>
      <c r="D262" s="17">
        <v>273420</v>
      </c>
      <c r="E262" s="17">
        <v>273420</v>
      </c>
    </row>
    <row r="263" spans="1:5" ht="14.25" outlineLevel="3" x14ac:dyDescent="0.2">
      <c r="A263" s="9" t="s">
        <v>289</v>
      </c>
      <c r="B263" s="6" t="s">
        <v>290</v>
      </c>
      <c r="C263" s="6"/>
      <c r="D263" s="17">
        <v>273420</v>
      </c>
      <c r="E263" s="17">
        <v>273420</v>
      </c>
    </row>
    <row r="264" spans="1:5" ht="30" outlineLevel="7" x14ac:dyDescent="0.2">
      <c r="A264" s="10" t="s">
        <v>33</v>
      </c>
      <c r="B264" s="11" t="s">
        <v>290</v>
      </c>
      <c r="C264" s="11" t="s">
        <v>34</v>
      </c>
      <c r="D264" s="18">
        <v>273420</v>
      </c>
      <c r="E264" s="18">
        <v>273420</v>
      </c>
    </row>
    <row r="265" spans="1:5" ht="28.5" outlineLevel="2" x14ac:dyDescent="0.2">
      <c r="A265" s="9" t="s">
        <v>291</v>
      </c>
      <c r="B265" s="6" t="s">
        <v>292</v>
      </c>
      <c r="C265" s="6"/>
      <c r="D265" s="17">
        <v>71186937.790000007</v>
      </c>
      <c r="E265" s="17">
        <v>71186937.790000007</v>
      </c>
    </row>
    <row r="266" spans="1:5" ht="156.75" outlineLevel="3" x14ac:dyDescent="0.2">
      <c r="A266" s="12" t="s">
        <v>293</v>
      </c>
      <c r="B266" s="6" t="s">
        <v>294</v>
      </c>
      <c r="C266" s="6"/>
      <c r="D266" s="17">
        <v>937440</v>
      </c>
      <c r="E266" s="17">
        <v>937440</v>
      </c>
    </row>
    <row r="267" spans="1:5" ht="30" outlineLevel="7" x14ac:dyDescent="0.2">
      <c r="A267" s="10" t="s">
        <v>33</v>
      </c>
      <c r="B267" s="11" t="s">
        <v>294</v>
      </c>
      <c r="C267" s="11" t="s">
        <v>34</v>
      </c>
      <c r="D267" s="18">
        <v>937440</v>
      </c>
      <c r="E267" s="18">
        <v>937440</v>
      </c>
    </row>
    <row r="268" spans="1:5" ht="71.25" outlineLevel="3" x14ac:dyDescent="0.2">
      <c r="A268" s="9" t="s">
        <v>295</v>
      </c>
      <c r="B268" s="6" t="s">
        <v>296</v>
      </c>
      <c r="C268" s="6"/>
      <c r="D268" s="17">
        <v>2988177.79</v>
      </c>
      <c r="E268" s="17">
        <v>2988177.79</v>
      </c>
    </row>
    <row r="269" spans="1:5" ht="30" outlineLevel="7" x14ac:dyDescent="0.2">
      <c r="A269" s="10" t="s">
        <v>33</v>
      </c>
      <c r="B269" s="11" t="s">
        <v>296</v>
      </c>
      <c r="C269" s="11" t="s">
        <v>34</v>
      </c>
      <c r="D269" s="18">
        <v>2988177.79</v>
      </c>
      <c r="E269" s="18">
        <v>2988177.79</v>
      </c>
    </row>
    <row r="270" spans="1:5" ht="114" outlineLevel="3" x14ac:dyDescent="0.2">
      <c r="A270" s="12" t="s">
        <v>297</v>
      </c>
      <c r="B270" s="6" t="s">
        <v>298</v>
      </c>
      <c r="C270" s="6"/>
      <c r="D270" s="17">
        <v>67261320</v>
      </c>
      <c r="E270" s="17">
        <v>67261320</v>
      </c>
    </row>
    <row r="271" spans="1:5" ht="30" outlineLevel="7" x14ac:dyDescent="0.2">
      <c r="A271" s="10" t="s">
        <v>33</v>
      </c>
      <c r="B271" s="11" t="s">
        <v>298</v>
      </c>
      <c r="C271" s="11" t="s">
        <v>34</v>
      </c>
      <c r="D271" s="18">
        <v>67261320</v>
      </c>
      <c r="E271" s="18">
        <v>67261320</v>
      </c>
    </row>
    <row r="272" spans="1:5" ht="14.25" outlineLevel="2" x14ac:dyDescent="0.2">
      <c r="A272" s="9" t="s">
        <v>299</v>
      </c>
      <c r="B272" s="6" t="s">
        <v>300</v>
      </c>
      <c r="C272" s="6"/>
      <c r="D272" s="17">
        <v>2741546.54</v>
      </c>
      <c r="E272" s="17">
        <v>2741546.54</v>
      </c>
    </row>
    <row r="273" spans="1:5" ht="71.25" outlineLevel="3" x14ac:dyDescent="0.2">
      <c r="A273" s="9" t="s">
        <v>301</v>
      </c>
      <c r="B273" s="6" t="s">
        <v>302</v>
      </c>
      <c r="C273" s="6"/>
      <c r="D273" s="17">
        <v>2741546.54</v>
      </c>
      <c r="E273" s="17">
        <v>2741546.54</v>
      </c>
    </row>
    <row r="274" spans="1:5" ht="30" outlineLevel="7" x14ac:dyDescent="0.2">
      <c r="A274" s="10" t="s">
        <v>33</v>
      </c>
      <c r="B274" s="11" t="s">
        <v>302</v>
      </c>
      <c r="C274" s="11" t="s">
        <v>34</v>
      </c>
      <c r="D274" s="18">
        <v>2741546.54</v>
      </c>
      <c r="E274" s="18">
        <v>2741546.54</v>
      </c>
    </row>
    <row r="275" spans="1:5" ht="14.25" outlineLevel="1" x14ac:dyDescent="0.2">
      <c r="A275" s="9" t="s">
        <v>160</v>
      </c>
      <c r="B275" s="6" t="s">
        <v>303</v>
      </c>
      <c r="C275" s="6"/>
      <c r="D275" s="17">
        <v>2146033944.0999999</v>
      </c>
      <c r="E275" s="17">
        <v>2075836800.6400001</v>
      </c>
    </row>
    <row r="276" spans="1:5" ht="42.75" outlineLevel="2" x14ac:dyDescent="0.2">
      <c r="A276" s="9" t="s">
        <v>304</v>
      </c>
      <c r="B276" s="6" t="s">
        <v>305</v>
      </c>
      <c r="C276" s="6"/>
      <c r="D276" s="17">
        <v>1957342871.1400001</v>
      </c>
      <c r="E276" s="17">
        <v>1892872039.78</v>
      </c>
    </row>
    <row r="277" spans="1:5" ht="42.75" outlineLevel="3" x14ac:dyDescent="0.2">
      <c r="A277" s="9" t="s">
        <v>306</v>
      </c>
      <c r="B277" s="6" t="s">
        <v>307</v>
      </c>
      <c r="C277" s="6"/>
      <c r="D277" s="17">
        <v>140136043.09999999</v>
      </c>
      <c r="E277" s="17">
        <v>126056015.25</v>
      </c>
    </row>
    <row r="278" spans="1:5" ht="30" outlineLevel="7" x14ac:dyDescent="0.2">
      <c r="A278" s="10" t="s">
        <v>33</v>
      </c>
      <c r="B278" s="11" t="s">
        <v>307</v>
      </c>
      <c r="C278" s="11" t="s">
        <v>34</v>
      </c>
      <c r="D278" s="18">
        <v>140136043.09999999</v>
      </c>
      <c r="E278" s="18">
        <v>126056015.25</v>
      </c>
    </row>
    <row r="279" spans="1:5" ht="42.75" outlineLevel="3" x14ac:dyDescent="0.2">
      <c r="A279" s="9" t="s">
        <v>308</v>
      </c>
      <c r="B279" s="6" t="s">
        <v>309</v>
      </c>
      <c r="C279" s="6"/>
      <c r="D279" s="17">
        <v>34680000</v>
      </c>
      <c r="E279" s="17">
        <v>27942996.93</v>
      </c>
    </row>
    <row r="280" spans="1:5" ht="15" outlineLevel="7" x14ac:dyDescent="0.2">
      <c r="A280" s="10" t="s">
        <v>204</v>
      </c>
      <c r="B280" s="11" t="s">
        <v>309</v>
      </c>
      <c r="C280" s="11" t="s">
        <v>205</v>
      </c>
      <c r="D280" s="18">
        <v>34680000</v>
      </c>
      <c r="E280" s="18">
        <v>27942996.93</v>
      </c>
    </row>
    <row r="281" spans="1:5" ht="57" outlineLevel="3" x14ac:dyDescent="0.2">
      <c r="A281" s="9" t="s">
        <v>310</v>
      </c>
      <c r="B281" s="6" t="s">
        <v>311</v>
      </c>
      <c r="C281" s="6"/>
      <c r="D281" s="17">
        <v>155135000.97</v>
      </c>
      <c r="E281" s="17">
        <v>150703739.37</v>
      </c>
    </row>
    <row r="282" spans="1:5" ht="30" outlineLevel="7" x14ac:dyDescent="0.2">
      <c r="A282" s="10" t="s">
        <v>33</v>
      </c>
      <c r="B282" s="11" t="s">
        <v>311</v>
      </c>
      <c r="C282" s="11" t="s">
        <v>34</v>
      </c>
      <c r="D282" s="18">
        <v>155135000.97</v>
      </c>
      <c r="E282" s="18">
        <v>150703739.37</v>
      </c>
    </row>
    <row r="283" spans="1:5" ht="42.75" outlineLevel="3" x14ac:dyDescent="0.2">
      <c r="A283" s="9" t="s">
        <v>312</v>
      </c>
      <c r="B283" s="6" t="s">
        <v>313</v>
      </c>
      <c r="C283" s="6"/>
      <c r="D283" s="17">
        <v>241776302.09</v>
      </c>
      <c r="E283" s="17">
        <v>223378179.03999999</v>
      </c>
    </row>
    <row r="284" spans="1:5" ht="30" outlineLevel="7" x14ac:dyDescent="0.2">
      <c r="A284" s="10" t="s">
        <v>33</v>
      </c>
      <c r="B284" s="11" t="s">
        <v>313</v>
      </c>
      <c r="C284" s="11" t="s">
        <v>34</v>
      </c>
      <c r="D284" s="18">
        <v>241776302.09</v>
      </c>
      <c r="E284" s="18">
        <v>223378179.03999999</v>
      </c>
    </row>
    <row r="285" spans="1:5" ht="42.75" outlineLevel="3" x14ac:dyDescent="0.2">
      <c r="A285" s="9" t="s">
        <v>314</v>
      </c>
      <c r="B285" s="6" t="s">
        <v>315</v>
      </c>
      <c r="C285" s="6"/>
      <c r="D285" s="17">
        <v>126146020.58</v>
      </c>
      <c r="E285" s="17">
        <v>124376162.09</v>
      </c>
    </row>
    <row r="286" spans="1:5" ht="30" outlineLevel="7" x14ac:dyDescent="0.2">
      <c r="A286" s="10" t="s">
        <v>33</v>
      </c>
      <c r="B286" s="11" t="s">
        <v>315</v>
      </c>
      <c r="C286" s="11" t="s">
        <v>34</v>
      </c>
      <c r="D286" s="18">
        <v>126146020.58</v>
      </c>
      <c r="E286" s="18">
        <v>124376162.09</v>
      </c>
    </row>
    <row r="287" spans="1:5" ht="57" outlineLevel="3" x14ac:dyDescent="0.2">
      <c r="A287" s="9" t="s">
        <v>316</v>
      </c>
      <c r="B287" s="6" t="s">
        <v>317</v>
      </c>
      <c r="C287" s="6"/>
      <c r="D287" s="17">
        <v>1186588.3700000001</v>
      </c>
      <c r="E287" s="17">
        <v>1186588.3700000001</v>
      </c>
    </row>
    <row r="288" spans="1:5" ht="30" outlineLevel="7" x14ac:dyDescent="0.2">
      <c r="A288" s="10" t="s">
        <v>33</v>
      </c>
      <c r="B288" s="11" t="s">
        <v>317</v>
      </c>
      <c r="C288" s="11" t="s">
        <v>34</v>
      </c>
      <c r="D288" s="18">
        <v>1186588.3700000001</v>
      </c>
      <c r="E288" s="18">
        <v>1186588.3700000001</v>
      </c>
    </row>
    <row r="289" spans="1:5" ht="28.5" outlineLevel="3" x14ac:dyDescent="0.2">
      <c r="A289" s="9" t="s">
        <v>318</v>
      </c>
      <c r="B289" s="6" t="s">
        <v>319</v>
      </c>
      <c r="C289" s="6"/>
      <c r="D289" s="17">
        <v>83397312.739999995</v>
      </c>
      <c r="E289" s="17">
        <v>73485961.409999996</v>
      </c>
    </row>
    <row r="290" spans="1:5" ht="30" outlineLevel="7" x14ac:dyDescent="0.2">
      <c r="A290" s="10" t="s">
        <v>33</v>
      </c>
      <c r="B290" s="11" t="s">
        <v>319</v>
      </c>
      <c r="C290" s="11" t="s">
        <v>34</v>
      </c>
      <c r="D290" s="18">
        <v>83397312.739999995</v>
      </c>
      <c r="E290" s="18">
        <v>73485961.409999996</v>
      </c>
    </row>
    <row r="291" spans="1:5" ht="14.25" outlineLevel="3" x14ac:dyDescent="0.2">
      <c r="A291" s="9" t="s">
        <v>320</v>
      </c>
      <c r="B291" s="6" t="s">
        <v>321</v>
      </c>
      <c r="C291" s="6"/>
      <c r="D291" s="17">
        <v>134588107.05000001</v>
      </c>
      <c r="E291" s="17">
        <v>131920942.55</v>
      </c>
    </row>
    <row r="292" spans="1:5" ht="30" outlineLevel="7" x14ac:dyDescent="0.2">
      <c r="A292" s="10" t="s">
        <v>33</v>
      </c>
      <c r="B292" s="11" t="s">
        <v>321</v>
      </c>
      <c r="C292" s="11" t="s">
        <v>34</v>
      </c>
      <c r="D292" s="18">
        <v>134588107.05000001</v>
      </c>
      <c r="E292" s="18">
        <v>131920942.55</v>
      </c>
    </row>
    <row r="293" spans="1:5" ht="28.5" outlineLevel="3" x14ac:dyDescent="0.2">
      <c r="A293" s="9" t="s">
        <v>322</v>
      </c>
      <c r="B293" s="6" t="s">
        <v>323</v>
      </c>
      <c r="C293" s="6"/>
      <c r="D293" s="17">
        <v>36641842.049999997</v>
      </c>
      <c r="E293" s="17">
        <v>36562215.960000001</v>
      </c>
    </row>
    <row r="294" spans="1:5" ht="30" outlineLevel="7" x14ac:dyDescent="0.2">
      <c r="A294" s="10" t="s">
        <v>33</v>
      </c>
      <c r="B294" s="11" t="s">
        <v>323</v>
      </c>
      <c r="C294" s="11" t="s">
        <v>34</v>
      </c>
      <c r="D294" s="18">
        <v>36641842.049999997</v>
      </c>
      <c r="E294" s="18">
        <v>36562215.960000001</v>
      </c>
    </row>
    <row r="295" spans="1:5" ht="42.75" outlineLevel="3" x14ac:dyDescent="0.2">
      <c r="A295" s="9" t="s">
        <v>324</v>
      </c>
      <c r="B295" s="6" t="s">
        <v>325</v>
      </c>
      <c r="C295" s="6"/>
      <c r="D295" s="17">
        <v>22638146.649999999</v>
      </c>
      <c r="E295" s="17">
        <v>22131375.649999999</v>
      </c>
    </row>
    <row r="296" spans="1:5" ht="30" outlineLevel="7" x14ac:dyDescent="0.2">
      <c r="A296" s="10" t="s">
        <v>33</v>
      </c>
      <c r="B296" s="11" t="s">
        <v>325</v>
      </c>
      <c r="C296" s="11" t="s">
        <v>34</v>
      </c>
      <c r="D296" s="18">
        <v>22638146.649999999</v>
      </c>
      <c r="E296" s="18">
        <v>22131375.649999999</v>
      </c>
    </row>
    <row r="297" spans="1:5" ht="42.75" outlineLevel="3" x14ac:dyDescent="0.2">
      <c r="A297" s="9" t="s">
        <v>326</v>
      </c>
      <c r="B297" s="6" t="s">
        <v>327</v>
      </c>
      <c r="C297" s="6"/>
      <c r="D297" s="17">
        <v>53755019.280000001</v>
      </c>
      <c r="E297" s="17">
        <v>53746067.280000001</v>
      </c>
    </row>
    <row r="298" spans="1:5" ht="30" outlineLevel="7" x14ac:dyDescent="0.2">
      <c r="A298" s="10" t="s">
        <v>33</v>
      </c>
      <c r="B298" s="11" t="s">
        <v>327</v>
      </c>
      <c r="C298" s="11" t="s">
        <v>34</v>
      </c>
      <c r="D298" s="18">
        <v>53755019.280000001</v>
      </c>
      <c r="E298" s="18">
        <v>53746067.280000001</v>
      </c>
    </row>
    <row r="299" spans="1:5" ht="42.75" outlineLevel="3" x14ac:dyDescent="0.2">
      <c r="A299" s="9" t="s">
        <v>328</v>
      </c>
      <c r="B299" s="6" t="s">
        <v>329</v>
      </c>
      <c r="C299" s="6"/>
      <c r="D299" s="17">
        <v>35415077.600000001</v>
      </c>
      <c r="E299" s="17">
        <v>35415077.600000001</v>
      </c>
    </row>
    <row r="300" spans="1:5" ht="30" outlineLevel="7" x14ac:dyDescent="0.2">
      <c r="A300" s="10" t="s">
        <v>33</v>
      </c>
      <c r="B300" s="11" t="s">
        <v>329</v>
      </c>
      <c r="C300" s="11" t="s">
        <v>34</v>
      </c>
      <c r="D300" s="18">
        <v>35415077.600000001</v>
      </c>
      <c r="E300" s="18">
        <v>35415077.600000001</v>
      </c>
    </row>
    <row r="301" spans="1:5" ht="42.75" outlineLevel="3" x14ac:dyDescent="0.2">
      <c r="A301" s="9" t="s">
        <v>330</v>
      </c>
      <c r="B301" s="6" t="s">
        <v>331</v>
      </c>
      <c r="C301" s="6"/>
      <c r="D301" s="17">
        <v>6901210.0800000001</v>
      </c>
      <c r="E301" s="17">
        <v>6901210.0800000001</v>
      </c>
    </row>
    <row r="302" spans="1:5" ht="30" outlineLevel="7" x14ac:dyDescent="0.2">
      <c r="A302" s="10" t="s">
        <v>33</v>
      </c>
      <c r="B302" s="11" t="s">
        <v>331</v>
      </c>
      <c r="C302" s="11" t="s">
        <v>34</v>
      </c>
      <c r="D302" s="18">
        <v>6901210.0800000001</v>
      </c>
      <c r="E302" s="18">
        <v>6901210.0800000001</v>
      </c>
    </row>
    <row r="303" spans="1:5" ht="28.5" outlineLevel="3" x14ac:dyDescent="0.2">
      <c r="A303" s="9" t="s">
        <v>332</v>
      </c>
      <c r="B303" s="6" t="s">
        <v>333</v>
      </c>
      <c r="C303" s="6"/>
      <c r="D303" s="17">
        <v>24341026.870000001</v>
      </c>
      <c r="E303" s="17">
        <v>21993793.07</v>
      </c>
    </row>
    <row r="304" spans="1:5" ht="30" outlineLevel="7" x14ac:dyDescent="0.2">
      <c r="A304" s="10" t="s">
        <v>33</v>
      </c>
      <c r="B304" s="11" t="s">
        <v>333</v>
      </c>
      <c r="C304" s="11" t="s">
        <v>34</v>
      </c>
      <c r="D304" s="18">
        <v>24341026.870000001</v>
      </c>
      <c r="E304" s="18">
        <v>21993793.07</v>
      </c>
    </row>
    <row r="305" spans="1:5" ht="42.75" outlineLevel="3" x14ac:dyDescent="0.2">
      <c r="A305" s="9" t="s">
        <v>334</v>
      </c>
      <c r="B305" s="6" t="s">
        <v>335</v>
      </c>
      <c r="C305" s="6"/>
      <c r="D305" s="17">
        <v>2977682</v>
      </c>
      <c r="E305" s="17">
        <v>2236948</v>
      </c>
    </row>
    <row r="306" spans="1:5" ht="30" outlineLevel="7" x14ac:dyDescent="0.2">
      <c r="A306" s="10" t="s">
        <v>33</v>
      </c>
      <c r="B306" s="11" t="s">
        <v>335</v>
      </c>
      <c r="C306" s="11" t="s">
        <v>34</v>
      </c>
      <c r="D306" s="18">
        <v>2977682</v>
      </c>
      <c r="E306" s="18">
        <v>2236948</v>
      </c>
    </row>
    <row r="307" spans="1:5" ht="42.75" outlineLevel="3" x14ac:dyDescent="0.2">
      <c r="A307" s="9" t="s">
        <v>336</v>
      </c>
      <c r="B307" s="6" t="s">
        <v>337</v>
      </c>
      <c r="C307" s="6"/>
      <c r="D307" s="17">
        <v>14400000</v>
      </c>
      <c r="E307" s="17">
        <v>14400000</v>
      </c>
    </row>
    <row r="308" spans="1:5" ht="15" outlineLevel="7" x14ac:dyDescent="0.2">
      <c r="A308" s="10" t="s">
        <v>204</v>
      </c>
      <c r="B308" s="11" t="s">
        <v>337</v>
      </c>
      <c r="C308" s="11" t="s">
        <v>205</v>
      </c>
      <c r="D308" s="18">
        <v>14400000</v>
      </c>
      <c r="E308" s="18">
        <v>14400000</v>
      </c>
    </row>
    <row r="309" spans="1:5" ht="42.75" outlineLevel="3" x14ac:dyDescent="0.2">
      <c r="A309" s="9" t="s">
        <v>338</v>
      </c>
      <c r="B309" s="6" t="s">
        <v>339</v>
      </c>
      <c r="C309" s="6"/>
      <c r="D309" s="17">
        <v>2628000</v>
      </c>
      <c r="E309" s="17">
        <v>2628000</v>
      </c>
    </row>
    <row r="310" spans="1:5" ht="30" outlineLevel="7" x14ac:dyDescent="0.2">
      <c r="A310" s="10" t="s">
        <v>33</v>
      </c>
      <c r="B310" s="11" t="s">
        <v>339</v>
      </c>
      <c r="C310" s="11" t="s">
        <v>34</v>
      </c>
      <c r="D310" s="18">
        <v>2628000</v>
      </c>
      <c r="E310" s="18">
        <v>2628000</v>
      </c>
    </row>
    <row r="311" spans="1:5" ht="57" outlineLevel="3" x14ac:dyDescent="0.2">
      <c r="A311" s="9" t="s">
        <v>340</v>
      </c>
      <c r="B311" s="6" t="s">
        <v>341</v>
      </c>
      <c r="C311" s="6"/>
      <c r="D311" s="17">
        <v>100000</v>
      </c>
      <c r="E311" s="17">
        <v>13039.51</v>
      </c>
    </row>
    <row r="312" spans="1:5" ht="30" outlineLevel="7" x14ac:dyDescent="0.2">
      <c r="A312" s="10" t="s">
        <v>33</v>
      </c>
      <c r="B312" s="11" t="s">
        <v>341</v>
      </c>
      <c r="C312" s="11" t="s">
        <v>34</v>
      </c>
      <c r="D312" s="18">
        <v>100000</v>
      </c>
      <c r="E312" s="18">
        <v>13039.51</v>
      </c>
    </row>
    <row r="313" spans="1:5" ht="28.5" outlineLevel="3" x14ac:dyDescent="0.2">
      <c r="A313" s="9" t="s">
        <v>342</v>
      </c>
      <c r="B313" s="6" t="s">
        <v>343</v>
      </c>
      <c r="C313" s="6"/>
      <c r="D313" s="17">
        <v>140000</v>
      </c>
      <c r="E313" s="17">
        <v>140000</v>
      </c>
    </row>
    <row r="314" spans="1:5" ht="30" outlineLevel="7" x14ac:dyDescent="0.2">
      <c r="A314" s="10" t="s">
        <v>33</v>
      </c>
      <c r="B314" s="11" t="s">
        <v>343</v>
      </c>
      <c r="C314" s="11" t="s">
        <v>34</v>
      </c>
      <c r="D314" s="18">
        <v>140000</v>
      </c>
      <c r="E314" s="18">
        <v>140000</v>
      </c>
    </row>
    <row r="315" spans="1:5" ht="28.5" outlineLevel="3" x14ac:dyDescent="0.2">
      <c r="A315" s="9" t="s">
        <v>344</v>
      </c>
      <c r="B315" s="6" t="s">
        <v>345</v>
      </c>
      <c r="C315" s="6"/>
      <c r="D315" s="17">
        <v>123378.91</v>
      </c>
      <c r="E315" s="17">
        <v>123378.91</v>
      </c>
    </row>
    <row r="316" spans="1:5" ht="30" outlineLevel="7" x14ac:dyDescent="0.2">
      <c r="A316" s="10" t="s">
        <v>33</v>
      </c>
      <c r="B316" s="11" t="s">
        <v>345</v>
      </c>
      <c r="C316" s="11" t="s">
        <v>34</v>
      </c>
      <c r="D316" s="18">
        <v>123378.91</v>
      </c>
      <c r="E316" s="18">
        <v>123378.91</v>
      </c>
    </row>
    <row r="317" spans="1:5" ht="28.5" outlineLevel="3" x14ac:dyDescent="0.2">
      <c r="A317" s="9" t="s">
        <v>346</v>
      </c>
      <c r="B317" s="6" t="s">
        <v>347</v>
      </c>
      <c r="C317" s="6"/>
      <c r="D317" s="17">
        <v>300130.21999999997</v>
      </c>
      <c r="E317" s="17">
        <v>0</v>
      </c>
    </row>
    <row r="318" spans="1:5" ht="30" outlineLevel="7" x14ac:dyDescent="0.2">
      <c r="A318" s="10" t="s">
        <v>33</v>
      </c>
      <c r="B318" s="11" t="s">
        <v>347</v>
      </c>
      <c r="C318" s="11" t="s">
        <v>34</v>
      </c>
      <c r="D318" s="18">
        <v>300130.21999999997</v>
      </c>
      <c r="E318" s="18">
        <v>0</v>
      </c>
    </row>
    <row r="319" spans="1:5" ht="57" outlineLevel="3" x14ac:dyDescent="0.2">
      <c r="A319" s="9" t="s">
        <v>348</v>
      </c>
      <c r="B319" s="6" t="s">
        <v>349</v>
      </c>
      <c r="C319" s="6"/>
      <c r="D319" s="17">
        <v>86991</v>
      </c>
      <c r="E319" s="17">
        <v>0</v>
      </c>
    </row>
    <row r="320" spans="1:5" ht="30" outlineLevel="7" x14ac:dyDescent="0.2">
      <c r="A320" s="10" t="s">
        <v>33</v>
      </c>
      <c r="B320" s="11" t="s">
        <v>349</v>
      </c>
      <c r="C320" s="11" t="s">
        <v>34</v>
      </c>
      <c r="D320" s="18">
        <v>86991</v>
      </c>
      <c r="E320" s="18">
        <v>0</v>
      </c>
    </row>
    <row r="321" spans="1:5" ht="85.5" outlineLevel="3" x14ac:dyDescent="0.2">
      <c r="A321" s="9" t="s">
        <v>350</v>
      </c>
      <c r="B321" s="6" t="s">
        <v>351</v>
      </c>
      <c r="C321" s="6"/>
      <c r="D321" s="17">
        <v>120000</v>
      </c>
      <c r="E321" s="17">
        <v>120000</v>
      </c>
    </row>
    <row r="322" spans="1:5" ht="30" outlineLevel="7" x14ac:dyDescent="0.2">
      <c r="A322" s="10" t="s">
        <v>33</v>
      </c>
      <c r="B322" s="11" t="s">
        <v>351</v>
      </c>
      <c r="C322" s="11" t="s">
        <v>34</v>
      </c>
      <c r="D322" s="18">
        <v>120000</v>
      </c>
      <c r="E322" s="18">
        <v>120000</v>
      </c>
    </row>
    <row r="323" spans="1:5" ht="57" outlineLevel="3" x14ac:dyDescent="0.2">
      <c r="A323" s="9" t="s">
        <v>352</v>
      </c>
      <c r="B323" s="6" t="s">
        <v>353</v>
      </c>
      <c r="C323" s="6"/>
      <c r="D323" s="17">
        <v>70336</v>
      </c>
      <c r="E323" s="17">
        <v>70336</v>
      </c>
    </row>
    <row r="324" spans="1:5" ht="15" outlineLevel="7" x14ac:dyDescent="0.2">
      <c r="A324" s="10" t="s">
        <v>12</v>
      </c>
      <c r="B324" s="11" t="s">
        <v>353</v>
      </c>
      <c r="C324" s="11" t="s">
        <v>13</v>
      </c>
      <c r="D324" s="18">
        <v>70336</v>
      </c>
      <c r="E324" s="18">
        <v>70336</v>
      </c>
    </row>
    <row r="325" spans="1:5" ht="128.25" outlineLevel="3" x14ac:dyDescent="0.2">
      <c r="A325" s="12" t="s">
        <v>354</v>
      </c>
      <c r="B325" s="6" t="s">
        <v>355</v>
      </c>
      <c r="C325" s="6"/>
      <c r="D325" s="17">
        <v>72495.360000000001</v>
      </c>
      <c r="E325" s="17">
        <v>72495.360000000001</v>
      </c>
    </row>
    <row r="326" spans="1:5" ht="30" outlineLevel="7" x14ac:dyDescent="0.2">
      <c r="A326" s="10" t="s">
        <v>33</v>
      </c>
      <c r="B326" s="11" t="s">
        <v>355</v>
      </c>
      <c r="C326" s="11" t="s">
        <v>34</v>
      </c>
      <c r="D326" s="18">
        <v>72495.360000000001</v>
      </c>
      <c r="E326" s="18">
        <v>72495.360000000001</v>
      </c>
    </row>
    <row r="327" spans="1:5" ht="128.25" outlineLevel="3" x14ac:dyDescent="0.2">
      <c r="A327" s="12" t="s">
        <v>356</v>
      </c>
      <c r="B327" s="6" t="s">
        <v>357</v>
      </c>
      <c r="C327" s="6"/>
      <c r="D327" s="17">
        <v>5201542.08</v>
      </c>
      <c r="E327" s="17">
        <v>4859175.1100000003</v>
      </c>
    </row>
    <row r="328" spans="1:5" ht="30" outlineLevel="7" x14ac:dyDescent="0.2">
      <c r="A328" s="10" t="s">
        <v>33</v>
      </c>
      <c r="B328" s="11" t="s">
        <v>357</v>
      </c>
      <c r="C328" s="11" t="s">
        <v>34</v>
      </c>
      <c r="D328" s="18">
        <v>5201542.08</v>
      </c>
      <c r="E328" s="18">
        <v>4859175.1100000003</v>
      </c>
    </row>
    <row r="329" spans="1:5" ht="71.25" outlineLevel="3" x14ac:dyDescent="0.2">
      <c r="A329" s="9" t="s">
        <v>358</v>
      </c>
      <c r="B329" s="6" t="s">
        <v>359</v>
      </c>
      <c r="C329" s="6"/>
      <c r="D329" s="17">
        <v>36770249.039999999</v>
      </c>
      <c r="E329" s="17">
        <v>35954068.140000001</v>
      </c>
    </row>
    <row r="330" spans="1:5" ht="30" outlineLevel="7" x14ac:dyDescent="0.2">
      <c r="A330" s="10" t="s">
        <v>22</v>
      </c>
      <c r="B330" s="11" t="s">
        <v>359</v>
      </c>
      <c r="C330" s="11" t="s">
        <v>23</v>
      </c>
      <c r="D330" s="18">
        <v>691524.21</v>
      </c>
      <c r="E330" s="18">
        <v>436397.04</v>
      </c>
    </row>
    <row r="331" spans="1:5" ht="15" outlineLevel="7" x14ac:dyDescent="0.2">
      <c r="A331" s="10" t="s">
        <v>204</v>
      </c>
      <c r="B331" s="11" t="s">
        <v>359</v>
      </c>
      <c r="C331" s="11" t="s">
        <v>205</v>
      </c>
      <c r="D331" s="18">
        <v>36078724.829999998</v>
      </c>
      <c r="E331" s="18">
        <v>35517671.100000001</v>
      </c>
    </row>
    <row r="332" spans="1:5" ht="185.25" outlineLevel="3" x14ac:dyDescent="0.2">
      <c r="A332" s="12" t="s">
        <v>360</v>
      </c>
      <c r="B332" s="6" t="s">
        <v>361</v>
      </c>
      <c r="C332" s="6"/>
      <c r="D332" s="17">
        <v>793666986.10000002</v>
      </c>
      <c r="E332" s="17">
        <v>793666986.10000002</v>
      </c>
    </row>
    <row r="333" spans="1:5" ht="30" outlineLevel="7" x14ac:dyDescent="0.2">
      <c r="A333" s="10" t="s">
        <v>33</v>
      </c>
      <c r="B333" s="11" t="s">
        <v>361</v>
      </c>
      <c r="C333" s="11" t="s">
        <v>34</v>
      </c>
      <c r="D333" s="18">
        <v>793666986.10000002</v>
      </c>
      <c r="E333" s="18">
        <v>793666986.10000002</v>
      </c>
    </row>
    <row r="334" spans="1:5" ht="57" outlineLevel="3" x14ac:dyDescent="0.2">
      <c r="A334" s="9" t="s">
        <v>362</v>
      </c>
      <c r="B334" s="6" t="s">
        <v>363</v>
      </c>
      <c r="C334" s="6"/>
      <c r="D334" s="17">
        <v>3947383</v>
      </c>
      <c r="E334" s="17">
        <v>2787288</v>
      </c>
    </row>
    <row r="335" spans="1:5" ht="30" outlineLevel="7" x14ac:dyDescent="0.2">
      <c r="A335" s="10" t="s">
        <v>33</v>
      </c>
      <c r="B335" s="11" t="s">
        <v>363</v>
      </c>
      <c r="C335" s="11" t="s">
        <v>34</v>
      </c>
      <c r="D335" s="18">
        <v>3947383</v>
      </c>
      <c r="E335" s="18">
        <v>2787288</v>
      </c>
    </row>
    <row r="336" spans="1:5" ht="42.75" outlineLevel="2" x14ac:dyDescent="0.2">
      <c r="A336" s="9" t="s">
        <v>364</v>
      </c>
      <c r="B336" s="6" t="s">
        <v>365</v>
      </c>
      <c r="C336" s="6"/>
      <c r="D336" s="17">
        <v>58767980.039999999</v>
      </c>
      <c r="E336" s="17">
        <v>55931692.509999998</v>
      </c>
    </row>
    <row r="337" spans="1:5" ht="42.75" outlineLevel="3" x14ac:dyDescent="0.2">
      <c r="A337" s="9" t="s">
        <v>366</v>
      </c>
      <c r="B337" s="6" t="s">
        <v>367</v>
      </c>
      <c r="C337" s="6"/>
      <c r="D337" s="17">
        <v>11710</v>
      </c>
      <c r="E337" s="17">
        <v>11710</v>
      </c>
    </row>
    <row r="338" spans="1:5" ht="30" outlineLevel="7" x14ac:dyDescent="0.2">
      <c r="A338" s="10" t="s">
        <v>33</v>
      </c>
      <c r="B338" s="11" t="s">
        <v>367</v>
      </c>
      <c r="C338" s="11" t="s">
        <v>34</v>
      </c>
      <c r="D338" s="18">
        <v>11710</v>
      </c>
      <c r="E338" s="18">
        <v>11710</v>
      </c>
    </row>
    <row r="339" spans="1:5" ht="28.5" outlineLevel="3" x14ac:dyDescent="0.2">
      <c r="A339" s="9" t="s">
        <v>368</v>
      </c>
      <c r="B339" s="6" t="s">
        <v>369</v>
      </c>
      <c r="C339" s="6"/>
      <c r="D339" s="17">
        <v>4098469</v>
      </c>
      <c r="E339" s="17">
        <v>2921707</v>
      </c>
    </row>
    <row r="340" spans="1:5" ht="30" outlineLevel="7" x14ac:dyDescent="0.2">
      <c r="A340" s="10" t="s">
        <v>33</v>
      </c>
      <c r="B340" s="11" t="s">
        <v>369</v>
      </c>
      <c r="C340" s="11" t="s">
        <v>34</v>
      </c>
      <c r="D340" s="18">
        <v>4098469</v>
      </c>
      <c r="E340" s="18">
        <v>2921707</v>
      </c>
    </row>
    <row r="341" spans="1:5" ht="156.75" outlineLevel="3" x14ac:dyDescent="0.2">
      <c r="A341" s="12" t="s">
        <v>370</v>
      </c>
      <c r="B341" s="6" t="s">
        <v>371</v>
      </c>
      <c r="C341" s="6"/>
      <c r="D341" s="17">
        <v>9503276</v>
      </c>
      <c r="E341" s="17">
        <v>8341075</v>
      </c>
    </row>
    <row r="342" spans="1:5" ht="30" outlineLevel="7" x14ac:dyDescent="0.2">
      <c r="A342" s="10" t="s">
        <v>33</v>
      </c>
      <c r="B342" s="11" t="s">
        <v>371</v>
      </c>
      <c r="C342" s="11" t="s">
        <v>34</v>
      </c>
      <c r="D342" s="18">
        <v>9503276</v>
      </c>
      <c r="E342" s="18">
        <v>8341075</v>
      </c>
    </row>
    <row r="343" spans="1:5" ht="114" outlineLevel="3" x14ac:dyDescent="0.2">
      <c r="A343" s="12" t="s">
        <v>372</v>
      </c>
      <c r="B343" s="6" t="s">
        <v>373</v>
      </c>
      <c r="C343" s="6"/>
      <c r="D343" s="17">
        <v>480578.56</v>
      </c>
      <c r="E343" s="17">
        <v>229584.47</v>
      </c>
    </row>
    <row r="344" spans="1:5" ht="30" outlineLevel="7" x14ac:dyDescent="0.2">
      <c r="A344" s="10" t="s">
        <v>33</v>
      </c>
      <c r="B344" s="11" t="s">
        <v>373</v>
      </c>
      <c r="C344" s="11" t="s">
        <v>34</v>
      </c>
      <c r="D344" s="18">
        <v>480578.56</v>
      </c>
      <c r="E344" s="18">
        <v>229584.47</v>
      </c>
    </row>
    <row r="345" spans="1:5" ht="171" outlineLevel="3" x14ac:dyDescent="0.2">
      <c r="A345" s="12" t="s">
        <v>374</v>
      </c>
      <c r="B345" s="6" t="s">
        <v>375</v>
      </c>
      <c r="C345" s="6"/>
      <c r="D345" s="17">
        <v>1634436</v>
      </c>
      <c r="E345" s="17">
        <v>1394396</v>
      </c>
    </row>
    <row r="346" spans="1:5" ht="30" outlineLevel="7" x14ac:dyDescent="0.2">
      <c r="A346" s="10" t="s">
        <v>33</v>
      </c>
      <c r="B346" s="11" t="s">
        <v>375</v>
      </c>
      <c r="C346" s="11" t="s">
        <v>34</v>
      </c>
      <c r="D346" s="18">
        <v>1634436</v>
      </c>
      <c r="E346" s="18">
        <v>1394396</v>
      </c>
    </row>
    <row r="347" spans="1:5" ht="57" outlineLevel="3" x14ac:dyDescent="0.2">
      <c r="A347" s="9" t="s">
        <v>376</v>
      </c>
      <c r="B347" s="6" t="s">
        <v>377</v>
      </c>
      <c r="C347" s="6"/>
      <c r="D347" s="17">
        <v>36920144</v>
      </c>
      <c r="E347" s="17">
        <v>36920144</v>
      </c>
    </row>
    <row r="348" spans="1:5" ht="30" outlineLevel="7" x14ac:dyDescent="0.2">
      <c r="A348" s="10" t="s">
        <v>33</v>
      </c>
      <c r="B348" s="11" t="s">
        <v>377</v>
      </c>
      <c r="C348" s="11" t="s">
        <v>34</v>
      </c>
      <c r="D348" s="18">
        <v>36920144</v>
      </c>
      <c r="E348" s="18">
        <v>36920144</v>
      </c>
    </row>
    <row r="349" spans="1:5" ht="42.75" outlineLevel="3" x14ac:dyDescent="0.2">
      <c r="A349" s="9" t="s">
        <v>378</v>
      </c>
      <c r="B349" s="6" t="s">
        <v>379</v>
      </c>
      <c r="C349" s="6"/>
      <c r="D349" s="17">
        <v>6119366.4800000004</v>
      </c>
      <c r="E349" s="17">
        <v>6113076.04</v>
      </c>
    </row>
    <row r="350" spans="1:5" ht="15" outlineLevel="7" x14ac:dyDescent="0.2">
      <c r="A350" s="10" t="s">
        <v>204</v>
      </c>
      <c r="B350" s="11" t="s">
        <v>379</v>
      </c>
      <c r="C350" s="11" t="s">
        <v>205</v>
      </c>
      <c r="D350" s="18">
        <v>2411645.6800000002</v>
      </c>
      <c r="E350" s="18">
        <v>2405355.2400000002</v>
      </c>
    </row>
    <row r="351" spans="1:5" ht="30" outlineLevel="7" x14ac:dyDescent="0.2">
      <c r="A351" s="10" t="s">
        <v>33</v>
      </c>
      <c r="B351" s="11" t="s">
        <v>379</v>
      </c>
      <c r="C351" s="11" t="s">
        <v>34</v>
      </c>
      <c r="D351" s="18">
        <v>3707720.8</v>
      </c>
      <c r="E351" s="18">
        <v>3707720.8</v>
      </c>
    </row>
    <row r="352" spans="1:5" ht="28.5" outlineLevel="2" x14ac:dyDescent="0.2">
      <c r="A352" s="9" t="s">
        <v>380</v>
      </c>
      <c r="B352" s="6" t="s">
        <v>381</v>
      </c>
      <c r="C352" s="6"/>
      <c r="D352" s="17">
        <v>590244.5</v>
      </c>
      <c r="E352" s="17">
        <v>536247.5</v>
      </c>
    </row>
    <row r="353" spans="1:5" ht="28.5" outlineLevel="3" x14ac:dyDescent="0.2">
      <c r="A353" s="9" t="s">
        <v>382</v>
      </c>
      <c r="B353" s="6" t="s">
        <v>383</v>
      </c>
      <c r="C353" s="6"/>
      <c r="D353" s="17">
        <v>295913.59999999998</v>
      </c>
      <c r="E353" s="17">
        <v>295913.59999999998</v>
      </c>
    </row>
    <row r="354" spans="1:5" ht="30" outlineLevel="7" x14ac:dyDescent="0.2">
      <c r="A354" s="10" t="s">
        <v>22</v>
      </c>
      <c r="B354" s="11" t="s">
        <v>383</v>
      </c>
      <c r="C354" s="11" t="s">
        <v>23</v>
      </c>
      <c r="D354" s="18">
        <v>295913.59999999998</v>
      </c>
      <c r="E354" s="18">
        <v>295913.59999999998</v>
      </c>
    </row>
    <row r="355" spans="1:5" ht="28.5" outlineLevel="3" x14ac:dyDescent="0.2">
      <c r="A355" s="9" t="s">
        <v>384</v>
      </c>
      <c r="B355" s="6" t="s">
        <v>385</v>
      </c>
      <c r="C355" s="6"/>
      <c r="D355" s="17">
        <v>294330.90000000002</v>
      </c>
      <c r="E355" s="17">
        <v>240333.9</v>
      </c>
    </row>
    <row r="356" spans="1:5" ht="30" outlineLevel="7" x14ac:dyDescent="0.2">
      <c r="A356" s="10" t="s">
        <v>22</v>
      </c>
      <c r="B356" s="11" t="s">
        <v>385</v>
      </c>
      <c r="C356" s="11" t="s">
        <v>23</v>
      </c>
      <c r="D356" s="18">
        <v>294330.90000000002</v>
      </c>
      <c r="E356" s="18">
        <v>240333.9</v>
      </c>
    </row>
    <row r="357" spans="1:5" ht="28.5" outlineLevel="2" x14ac:dyDescent="0.2">
      <c r="A357" s="9" t="s">
        <v>386</v>
      </c>
      <c r="B357" s="6" t="s">
        <v>387</v>
      </c>
      <c r="C357" s="6"/>
      <c r="D357" s="17">
        <v>42697129.579999998</v>
      </c>
      <c r="E357" s="17">
        <v>41168538.049999997</v>
      </c>
    </row>
    <row r="358" spans="1:5" ht="57" outlineLevel="3" x14ac:dyDescent="0.2">
      <c r="A358" s="9" t="s">
        <v>388</v>
      </c>
      <c r="B358" s="6" t="s">
        <v>389</v>
      </c>
      <c r="C358" s="6"/>
      <c r="D358" s="17">
        <v>3416722.18</v>
      </c>
      <c r="E358" s="17">
        <v>3199790.63</v>
      </c>
    </row>
    <row r="359" spans="1:5" ht="30" outlineLevel="7" x14ac:dyDescent="0.2">
      <c r="A359" s="10" t="s">
        <v>22</v>
      </c>
      <c r="B359" s="11" t="s">
        <v>389</v>
      </c>
      <c r="C359" s="11" t="s">
        <v>23</v>
      </c>
      <c r="D359" s="18">
        <v>50493.33</v>
      </c>
      <c r="E359" s="18">
        <v>11060</v>
      </c>
    </row>
    <row r="360" spans="1:5" ht="15" outlineLevel="7" x14ac:dyDescent="0.2">
      <c r="A360" s="10" t="s">
        <v>204</v>
      </c>
      <c r="B360" s="11" t="s">
        <v>389</v>
      </c>
      <c r="C360" s="11" t="s">
        <v>205</v>
      </c>
      <c r="D360" s="18">
        <v>3366228.85</v>
      </c>
      <c r="E360" s="18">
        <v>3188730.63</v>
      </c>
    </row>
    <row r="361" spans="1:5" ht="85.5" outlineLevel="3" x14ac:dyDescent="0.2">
      <c r="A361" s="9" t="s">
        <v>390</v>
      </c>
      <c r="B361" s="6" t="s">
        <v>391</v>
      </c>
      <c r="C361" s="6"/>
      <c r="D361" s="17">
        <v>31539.29</v>
      </c>
      <c r="E361" s="17">
        <v>4900.6499999999996</v>
      </c>
    </row>
    <row r="362" spans="1:5" ht="30" outlineLevel="7" x14ac:dyDescent="0.2">
      <c r="A362" s="10" t="s">
        <v>22</v>
      </c>
      <c r="B362" s="11" t="s">
        <v>391</v>
      </c>
      <c r="C362" s="11" t="s">
        <v>23</v>
      </c>
      <c r="D362" s="18">
        <v>2193.13</v>
      </c>
      <c r="E362" s="18">
        <v>0</v>
      </c>
    </row>
    <row r="363" spans="1:5" ht="15" outlineLevel="7" x14ac:dyDescent="0.2">
      <c r="A363" s="10" t="s">
        <v>204</v>
      </c>
      <c r="B363" s="11" t="s">
        <v>391</v>
      </c>
      <c r="C363" s="11" t="s">
        <v>205</v>
      </c>
      <c r="D363" s="18">
        <v>29346.16</v>
      </c>
      <c r="E363" s="18">
        <v>4900.6499999999996</v>
      </c>
    </row>
    <row r="364" spans="1:5" ht="57" outlineLevel="3" x14ac:dyDescent="0.2">
      <c r="A364" s="9" t="s">
        <v>392</v>
      </c>
      <c r="B364" s="6" t="s">
        <v>393</v>
      </c>
      <c r="C364" s="6"/>
      <c r="D364" s="17">
        <v>4940014</v>
      </c>
      <c r="E364" s="17">
        <v>4940014</v>
      </c>
    </row>
    <row r="365" spans="1:5" ht="75" outlineLevel="7" x14ac:dyDescent="0.2">
      <c r="A365" s="10" t="s">
        <v>200</v>
      </c>
      <c r="B365" s="11" t="s">
        <v>393</v>
      </c>
      <c r="C365" s="11" t="s">
        <v>201</v>
      </c>
      <c r="D365" s="18">
        <v>4330019</v>
      </c>
      <c r="E365" s="18">
        <v>4330019</v>
      </c>
    </row>
    <row r="366" spans="1:5" ht="30" outlineLevel="7" x14ac:dyDescent="0.2">
      <c r="A366" s="10" t="s">
        <v>22</v>
      </c>
      <c r="B366" s="11" t="s">
        <v>393</v>
      </c>
      <c r="C366" s="11" t="s">
        <v>23</v>
      </c>
      <c r="D366" s="18">
        <v>609995</v>
      </c>
      <c r="E366" s="18">
        <v>609995</v>
      </c>
    </row>
    <row r="367" spans="1:5" ht="85.5" outlineLevel="3" x14ac:dyDescent="0.2">
      <c r="A367" s="9" t="s">
        <v>394</v>
      </c>
      <c r="B367" s="6" t="s">
        <v>395</v>
      </c>
      <c r="C367" s="6"/>
      <c r="D367" s="17">
        <v>34308854.109999999</v>
      </c>
      <c r="E367" s="17">
        <v>33023832.77</v>
      </c>
    </row>
    <row r="368" spans="1:5" ht="30" outlineLevel="7" x14ac:dyDescent="0.2">
      <c r="A368" s="10" t="s">
        <v>22</v>
      </c>
      <c r="B368" s="11" t="s">
        <v>395</v>
      </c>
      <c r="C368" s="11" t="s">
        <v>23</v>
      </c>
      <c r="D368" s="18">
        <v>765045.22</v>
      </c>
      <c r="E368" s="18">
        <v>600651.80000000005</v>
      </c>
    </row>
    <row r="369" spans="1:5" ht="15" outlineLevel="7" x14ac:dyDescent="0.2">
      <c r="A369" s="10" t="s">
        <v>204</v>
      </c>
      <c r="B369" s="11" t="s">
        <v>395</v>
      </c>
      <c r="C369" s="11" t="s">
        <v>205</v>
      </c>
      <c r="D369" s="18">
        <v>33543808.890000001</v>
      </c>
      <c r="E369" s="18">
        <v>32423180.969999999</v>
      </c>
    </row>
    <row r="370" spans="1:5" ht="28.5" outlineLevel="2" x14ac:dyDescent="0.2">
      <c r="A370" s="9" t="s">
        <v>396</v>
      </c>
      <c r="B370" s="6" t="s">
        <v>397</v>
      </c>
      <c r="C370" s="6"/>
      <c r="D370" s="17">
        <v>86635718.840000004</v>
      </c>
      <c r="E370" s="17">
        <v>85328282.799999997</v>
      </c>
    </row>
    <row r="371" spans="1:5" ht="28.5" outlineLevel="3" x14ac:dyDescent="0.2">
      <c r="A371" s="9" t="s">
        <v>198</v>
      </c>
      <c r="B371" s="6" t="s">
        <v>398</v>
      </c>
      <c r="C371" s="6"/>
      <c r="D371" s="17">
        <v>16623877.449999999</v>
      </c>
      <c r="E371" s="17">
        <v>15790537.58</v>
      </c>
    </row>
    <row r="372" spans="1:5" ht="75" outlineLevel="7" x14ac:dyDescent="0.2">
      <c r="A372" s="10" t="s">
        <v>200</v>
      </c>
      <c r="B372" s="11" t="s">
        <v>398</v>
      </c>
      <c r="C372" s="11" t="s">
        <v>201</v>
      </c>
      <c r="D372" s="18">
        <v>15548409.449999999</v>
      </c>
      <c r="E372" s="18">
        <v>14715069.58</v>
      </c>
    </row>
    <row r="373" spans="1:5" ht="30" outlineLevel="7" x14ac:dyDescent="0.2">
      <c r="A373" s="10" t="s">
        <v>22</v>
      </c>
      <c r="B373" s="11" t="s">
        <v>398</v>
      </c>
      <c r="C373" s="11" t="s">
        <v>23</v>
      </c>
      <c r="D373" s="18">
        <v>1025468</v>
      </c>
      <c r="E373" s="18">
        <v>1025468</v>
      </c>
    </row>
    <row r="374" spans="1:5" ht="15" outlineLevel="7" x14ac:dyDescent="0.2">
      <c r="A374" s="10" t="s">
        <v>12</v>
      </c>
      <c r="B374" s="11" t="s">
        <v>398</v>
      </c>
      <c r="C374" s="11" t="s">
        <v>13</v>
      </c>
      <c r="D374" s="18">
        <v>50000</v>
      </c>
      <c r="E374" s="18">
        <v>50000</v>
      </c>
    </row>
    <row r="375" spans="1:5" ht="28.5" outlineLevel="3" x14ac:dyDescent="0.2">
      <c r="A375" s="9" t="s">
        <v>399</v>
      </c>
      <c r="B375" s="6" t="s">
        <v>400</v>
      </c>
      <c r="C375" s="6"/>
      <c r="D375" s="17">
        <v>66067141.390000001</v>
      </c>
      <c r="E375" s="17">
        <v>65653045.219999999</v>
      </c>
    </row>
    <row r="376" spans="1:5" ht="75" outlineLevel="7" x14ac:dyDescent="0.2">
      <c r="A376" s="10" t="s">
        <v>200</v>
      </c>
      <c r="B376" s="11" t="s">
        <v>400</v>
      </c>
      <c r="C376" s="11" t="s">
        <v>201</v>
      </c>
      <c r="D376" s="18">
        <v>52294951.390000001</v>
      </c>
      <c r="E376" s="18">
        <v>52278913</v>
      </c>
    </row>
    <row r="377" spans="1:5" ht="30" outlineLevel="7" x14ac:dyDescent="0.2">
      <c r="A377" s="10" t="s">
        <v>22</v>
      </c>
      <c r="B377" s="11" t="s">
        <v>400</v>
      </c>
      <c r="C377" s="11" t="s">
        <v>23</v>
      </c>
      <c r="D377" s="18">
        <v>13715190</v>
      </c>
      <c r="E377" s="18">
        <v>13317421.220000001</v>
      </c>
    </row>
    <row r="378" spans="1:5" ht="15" outlineLevel="7" x14ac:dyDescent="0.2">
      <c r="A378" s="10" t="s">
        <v>12</v>
      </c>
      <c r="B378" s="11" t="s">
        <v>400</v>
      </c>
      <c r="C378" s="11" t="s">
        <v>13</v>
      </c>
      <c r="D378" s="18">
        <v>57000</v>
      </c>
      <c r="E378" s="18">
        <v>56711</v>
      </c>
    </row>
    <row r="379" spans="1:5" ht="57" outlineLevel="3" x14ac:dyDescent="0.2">
      <c r="A379" s="9" t="s">
        <v>401</v>
      </c>
      <c r="B379" s="6" t="s">
        <v>402</v>
      </c>
      <c r="C379" s="6"/>
      <c r="D379" s="17">
        <v>720000</v>
      </c>
      <c r="E379" s="17">
        <v>720000</v>
      </c>
    </row>
    <row r="380" spans="1:5" ht="15" outlineLevel="7" x14ac:dyDescent="0.2">
      <c r="A380" s="10" t="s">
        <v>204</v>
      </c>
      <c r="B380" s="11" t="s">
        <v>402</v>
      </c>
      <c r="C380" s="11" t="s">
        <v>205</v>
      </c>
      <c r="D380" s="18">
        <v>720000</v>
      </c>
      <c r="E380" s="18">
        <v>720000</v>
      </c>
    </row>
    <row r="381" spans="1:5" ht="99.75" outlineLevel="3" x14ac:dyDescent="0.2">
      <c r="A381" s="9" t="s">
        <v>403</v>
      </c>
      <c r="B381" s="6" t="s">
        <v>404</v>
      </c>
      <c r="C381" s="6"/>
      <c r="D381" s="17">
        <v>750000</v>
      </c>
      <c r="E381" s="17">
        <v>690000</v>
      </c>
    </row>
    <row r="382" spans="1:5" ht="15" outlineLevel="7" x14ac:dyDescent="0.2">
      <c r="A382" s="10" t="s">
        <v>204</v>
      </c>
      <c r="B382" s="11" t="s">
        <v>404</v>
      </c>
      <c r="C382" s="11" t="s">
        <v>205</v>
      </c>
      <c r="D382" s="18">
        <v>750000</v>
      </c>
      <c r="E382" s="18">
        <v>690000</v>
      </c>
    </row>
    <row r="383" spans="1:5" ht="57" outlineLevel="3" x14ac:dyDescent="0.2">
      <c r="A383" s="9" t="s">
        <v>405</v>
      </c>
      <c r="B383" s="6" t="s">
        <v>406</v>
      </c>
      <c r="C383" s="6"/>
      <c r="D383" s="17">
        <v>2474700</v>
      </c>
      <c r="E383" s="17">
        <v>2474700</v>
      </c>
    </row>
    <row r="384" spans="1:5" ht="75" outlineLevel="7" x14ac:dyDescent="0.2">
      <c r="A384" s="10" t="s">
        <v>200</v>
      </c>
      <c r="B384" s="11" t="s">
        <v>406</v>
      </c>
      <c r="C384" s="11" t="s">
        <v>201</v>
      </c>
      <c r="D384" s="18">
        <v>2474700</v>
      </c>
      <c r="E384" s="18">
        <v>2474700</v>
      </c>
    </row>
    <row r="385" spans="1:5" ht="42.75" x14ac:dyDescent="0.2">
      <c r="A385" s="9" t="s">
        <v>407</v>
      </c>
      <c r="B385" s="6" t="s">
        <v>408</v>
      </c>
      <c r="C385" s="6"/>
      <c r="D385" s="17">
        <v>454370.03</v>
      </c>
      <c r="E385" s="17">
        <v>454370.03</v>
      </c>
    </row>
    <row r="386" spans="1:5" ht="14.25" outlineLevel="1" x14ac:dyDescent="0.2">
      <c r="A386" s="9" t="s">
        <v>6</v>
      </c>
      <c r="B386" s="6" t="s">
        <v>409</v>
      </c>
      <c r="C386" s="6"/>
      <c r="D386" s="17">
        <v>454370.03</v>
      </c>
      <c r="E386" s="17">
        <v>454370.03</v>
      </c>
    </row>
    <row r="387" spans="1:5" ht="57" outlineLevel="2" x14ac:dyDescent="0.2">
      <c r="A387" s="9" t="s">
        <v>410</v>
      </c>
      <c r="B387" s="6" t="s">
        <v>411</v>
      </c>
      <c r="C387" s="6"/>
      <c r="D387" s="17">
        <v>454370.03</v>
      </c>
      <c r="E387" s="17">
        <v>454370.03</v>
      </c>
    </row>
    <row r="388" spans="1:5" ht="57" outlineLevel="3" x14ac:dyDescent="0.2">
      <c r="A388" s="9" t="s">
        <v>412</v>
      </c>
      <c r="B388" s="6" t="s">
        <v>413</v>
      </c>
      <c r="C388" s="6"/>
      <c r="D388" s="17">
        <v>454370.03</v>
      </c>
      <c r="E388" s="17">
        <v>454370.03</v>
      </c>
    </row>
    <row r="389" spans="1:5" ht="30" outlineLevel="7" x14ac:dyDescent="0.2">
      <c r="A389" s="10" t="s">
        <v>33</v>
      </c>
      <c r="B389" s="11" t="s">
        <v>413</v>
      </c>
      <c r="C389" s="11" t="s">
        <v>34</v>
      </c>
      <c r="D389" s="18">
        <v>454370.03</v>
      </c>
      <c r="E389" s="18">
        <v>454370.03</v>
      </c>
    </row>
    <row r="390" spans="1:5" ht="42.75" x14ac:dyDescent="0.2">
      <c r="A390" s="9" t="s">
        <v>414</v>
      </c>
      <c r="B390" s="6" t="s">
        <v>415</v>
      </c>
      <c r="C390" s="6"/>
      <c r="D390" s="17">
        <v>103757198.38</v>
      </c>
      <c r="E390" s="17">
        <v>102623248.38</v>
      </c>
    </row>
    <row r="391" spans="1:5" ht="14.25" outlineLevel="1" x14ac:dyDescent="0.2">
      <c r="A391" s="9" t="s">
        <v>6</v>
      </c>
      <c r="B391" s="6" t="s">
        <v>416</v>
      </c>
      <c r="C391" s="6"/>
      <c r="D391" s="17">
        <v>24877972.77</v>
      </c>
      <c r="E391" s="17">
        <v>24877972.77</v>
      </c>
    </row>
    <row r="392" spans="1:5" ht="28.5" outlineLevel="2" x14ac:dyDescent="0.2">
      <c r="A392" s="9" t="s">
        <v>417</v>
      </c>
      <c r="B392" s="6" t="s">
        <v>418</v>
      </c>
      <c r="C392" s="6"/>
      <c r="D392" s="17">
        <v>24877972.77</v>
      </c>
      <c r="E392" s="17">
        <v>24877972.77</v>
      </c>
    </row>
    <row r="393" spans="1:5" ht="28.5" outlineLevel="3" x14ac:dyDescent="0.2">
      <c r="A393" s="9" t="s">
        <v>419</v>
      </c>
      <c r="B393" s="6" t="s">
        <v>420</v>
      </c>
      <c r="C393" s="6"/>
      <c r="D393" s="17">
        <v>24199547.670000002</v>
      </c>
      <c r="E393" s="17">
        <v>24199547.670000002</v>
      </c>
    </row>
    <row r="394" spans="1:5" ht="30" outlineLevel="7" x14ac:dyDescent="0.2">
      <c r="A394" s="10" t="s">
        <v>33</v>
      </c>
      <c r="B394" s="11" t="s">
        <v>420</v>
      </c>
      <c r="C394" s="11" t="s">
        <v>34</v>
      </c>
      <c r="D394" s="18">
        <v>24199547.670000002</v>
      </c>
      <c r="E394" s="18">
        <v>24199547.670000002</v>
      </c>
    </row>
    <row r="395" spans="1:5" ht="28.5" outlineLevel="3" x14ac:dyDescent="0.2">
      <c r="A395" s="9" t="s">
        <v>421</v>
      </c>
      <c r="B395" s="6" t="s">
        <v>422</v>
      </c>
      <c r="C395" s="6"/>
      <c r="D395" s="17">
        <v>678425.1</v>
      </c>
      <c r="E395" s="17">
        <v>678425.1</v>
      </c>
    </row>
    <row r="396" spans="1:5" ht="30" outlineLevel="7" x14ac:dyDescent="0.2">
      <c r="A396" s="10" t="s">
        <v>33</v>
      </c>
      <c r="B396" s="11" t="s">
        <v>422</v>
      </c>
      <c r="C396" s="11" t="s">
        <v>34</v>
      </c>
      <c r="D396" s="18">
        <v>678425.1</v>
      </c>
      <c r="E396" s="18">
        <v>678425.1</v>
      </c>
    </row>
    <row r="397" spans="1:5" ht="14.25" outlineLevel="1" x14ac:dyDescent="0.2">
      <c r="A397" s="9" t="s">
        <v>160</v>
      </c>
      <c r="B397" s="6" t="s">
        <v>423</v>
      </c>
      <c r="C397" s="6"/>
      <c r="D397" s="17">
        <v>78879225.609999999</v>
      </c>
      <c r="E397" s="17">
        <v>77745275.609999999</v>
      </c>
    </row>
    <row r="398" spans="1:5" ht="71.25" outlineLevel="2" x14ac:dyDescent="0.2">
      <c r="A398" s="9" t="s">
        <v>424</v>
      </c>
      <c r="B398" s="6" t="s">
        <v>425</v>
      </c>
      <c r="C398" s="6"/>
      <c r="D398" s="17">
        <v>117020.78</v>
      </c>
      <c r="E398" s="17">
        <v>117020.78</v>
      </c>
    </row>
    <row r="399" spans="1:5" ht="71.25" outlineLevel="3" x14ac:dyDescent="0.2">
      <c r="A399" s="9" t="s">
        <v>426</v>
      </c>
      <c r="B399" s="6" t="s">
        <v>427</v>
      </c>
      <c r="C399" s="6"/>
      <c r="D399" s="17">
        <v>117020.78</v>
      </c>
      <c r="E399" s="17">
        <v>117020.78</v>
      </c>
    </row>
    <row r="400" spans="1:5" ht="30" outlineLevel="7" x14ac:dyDescent="0.2">
      <c r="A400" s="10" t="s">
        <v>22</v>
      </c>
      <c r="B400" s="11" t="s">
        <v>427</v>
      </c>
      <c r="C400" s="11" t="s">
        <v>23</v>
      </c>
      <c r="D400" s="18">
        <v>117020.78</v>
      </c>
      <c r="E400" s="18">
        <v>117020.78</v>
      </c>
    </row>
    <row r="401" spans="1:5" ht="99.75" outlineLevel="2" x14ac:dyDescent="0.2">
      <c r="A401" s="12" t="s">
        <v>428</v>
      </c>
      <c r="B401" s="6" t="s">
        <v>429</v>
      </c>
      <c r="C401" s="6"/>
      <c r="D401" s="17">
        <v>74538357.109999999</v>
      </c>
      <c r="E401" s="17">
        <v>73404407.109999999</v>
      </c>
    </row>
    <row r="402" spans="1:5" ht="28.5" outlineLevel="3" x14ac:dyDescent="0.2">
      <c r="A402" s="9" t="s">
        <v>430</v>
      </c>
      <c r="B402" s="6" t="s">
        <v>431</v>
      </c>
      <c r="C402" s="6"/>
      <c r="D402" s="17">
        <v>59398873.210000001</v>
      </c>
      <c r="E402" s="17">
        <v>58264923.210000001</v>
      </c>
    </row>
    <row r="403" spans="1:5" ht="30" outlineLevel="7" x14ac:dyDescent="0.2">
      <c r="A403" s="10" t="s">
        <v>33</v>
      </c>
      <c r="B403" s="11" t="s">
        <v>431</v>
      </c>
      <c r="C403" s="11" t="s">
        <v>34</v>
      </c>
      <c r="D403" s="18">
        <v>59398873.210000001</v>
      </c>
      <c r="E403" s="18">
        <v>58264923.210000001</v>
      </c>
    </row>
    <row r="404" spans="1:5" ht="28.5" outlineLevel="3" x14ac:dyDescent="0.2">
      <c r="A404" s="9" t="s">
        <v>432</v>
      </c>
      <c r="B404" s="6" t="s">
        <v>433</v>
      </c>
      <c r="C404" s="6"/>
      <c r="D404" s="17">
        <v>9273203.9000000004</v>
      </c>
      <c r="E404" s="17">
        <v>9273203.9000000004</v>
      </c>
    </row>
    <row r="405" spans="1:5" ht="30" outlineLevel="7" x14ac:dyDescent="0.2">
      <c r="A405" s="10" t="s">
        <v>33</v>
      </c>
      <c r="B405" s="11" t="s">
        <v>433</v>
      </c>
      <c r="C405" s="11" t="s">
        <v>34</v>
      </c>
      <c r="D405" s="18">
        <v>9273203.9000000004</v>
      </c>
      <c r="E405" s="18">
        <v>9273203.9000000004</v>
      </c>
    </row>
    <row r="406" spans="1:5" ht="28.5" outlineLevel="3" x14ac:dyDescent="0.2">
      <c r="A406" s="9" t="s">
        <v>434</v>
      </c>
      <c r="B406" s="6" t="s">
        <v>435</v>
      </c>
      <c r="C406" s="6"/>
      <c r="D406" s="17">
        <v>5682000</v>
      </c>
      <c r="E406" s="17">
        <v>5682000</v>
      </c>
    </row>
    <row r="407" spans="1:5" ht="30" outlineLevel="7" x14ac:dyDescent="0.2">
      <c r="A407" s="10" t="s">
        <v>33</v>
      </c>
      <c r="B407" s="11" t="s">
        <v>435</v>
      </c>
      <c r="C407" s="11" t="s">
        <v>34</v>
      </c>
      <c r="D407" s="18">
        <v>5682000</v>
      </c>
      <c r="E407" s="18">
        <v>5682000</v>
      </c>
    </row>
    <row r="408" spans="1:5" ht="28.5" outlineLevel="3" x14ac:dyDescent="0.2">
      <c r="A408" s="9" t="s">
        <v>436</v>
      </c>
      <c r="B408" s="6" t="s">
        <v>437</v>
      </c>
      <c r="C408" s="6"/>
      <c r="D408" s="17">
        <v>184280</v>
      </c>
      <c r="E408" s="17">
        <v>184280</v>
      </c>
    </row>
    <row r="409" spans="1:5" ht="30" outlineLevel="7" x14ac:dyDescent="0.2">
      <c r="A409" s="10" t="s">
        <v>33</v>
      </c>
      <c r="B409" s="11" t="s">
        <v>437</v>
      </c>
      <c r="C409" s="11" t="s">
        <v>34</v>
      </c>
      <c r="D409" s="18">
        <v>184280</v>
      </c>
      <c r="E409" s="18">
        <v>184280</v>
      </c>
    </row>
    <row r="410" spans="1:5" ht="42.75" outlineLevel="2" x14ac:dyDescent="0.2">
      <c r="A410" s="9" t="s">
        <v>438</v>
      </c>
      <c r="B410" s="6" t="s">
        <v>439</v>
      </c>
      <c r="C410" s="6"/>
      <c r="D410" s="17">
        <v>4223847.72</v>
      </c>
      <c r="E410" s="17">
        <v>4223847.72</v>
      </c>
    </row>
    <row r="411" spans="1:5" ht="28.5" outlineLevel="3" x14ac:dyDescent="0.2">
      <c r="A411" s="9" t="s">
        <v>440</v>
      </c>
      <c r="B411" s="6" t="s">
        <v>441</v>
      </c>
      <c r="C411" s="6"/>
      <c r="D411" s="17">
        <v>137354.22</v>
      </c>
      <c r="E411" s="17">
        <v>137354.22</v>
      </c>
    </row>
    <row r="412" spans="1:5" ht="30" outlineLevel="7" x14ac:dyDescent="0.2">
      <c r="A412" s="10" t="s">
        <v>22</v>
      </c>
      <c r="B412" s="11" t="s">
        <v>441</v>
      </c>
      <c r="C412" s="11" t="s">
        <v>23</v>
      </c>
      <c r="D412" s="18">
        <v>137354.22</v>
      </c>
      <c r="E412" s="18">
        <v>137354.22</v>
      </c>
    </row>
    <row r="413" spans="1:5" ht="28.5" outlineLevel="3" x14ac:dyDescent="0.2">
      <c r="A413" s="9" t="s">
        <v>442</v>
      </c>
      <c r="B413" s="6" t="s">
        <v>443</v>
      </c>
      <c r="C413" s="6"/>
      <c r="D413" s="17">
        <v>4086493.5</v>
      </c>
      <c r="E413" s="17">
        <v>4086493.5</v>
      </c>
    </row>
    <row r="414" spans="1:5" ht="30" outlineLevel="7" x14ac:dyDescent="0.2">
      <c r="A414" s="10" t="s">
        <v>33</v>
      </c>
      <c r="B414" s="11" t="s">
        <v>443</v>
      </c>
      <c r="C414" s="11" t="s">
        <v>34</v>
      </c>
      <c r="D414" s="18">
        <v>4086493.5</v>
      </c>
      <c r="E414" s="18">
        <v>4086493.5</v>
      </c>
    </row>
    <row r="415" spans="1:5" ht="42.75" x14ac:dyDescent="0.2">
      <c r="A415" s="9" t="s">
        <v>444</v>
      </c>
      <c r="B415" s="6" t="s">
        <v>445</v>
      </c>
      <c r="C415" s="6"/>
      <c r="D415" s="17">
        <v>182041584.31</v>
      </c>
      <c r="E415" s="17">
        <v>174000035.00999999</v>
      </c>
    </row>
    <row r="416" spans="1:5" ht="14.25" outlineLevel="1" x14ac:dyDescent="0.2">
      <c r="A416" s="9" t="s">
        <v>6</v>
      </c>
      <c r="B416" s="6" t="s">
        <v>446</v>
      </c>
      <c r="C416" s="6"/>
      <c r="D416" s="17">
        <v>14010638.300000001</v>
      </c>
      <c r="E416" s="17">
        <v>14010638.300000001</v>
      </c>
    </row>
    <row r="417" spans="1:5" ht="28.5" outlineLevel="2" x14ac:dyDescent="0.2">
      <c r="A417" s="9" t="s">
        <v>447</v>
      </c>
      <c r="B417" s="6" t="s">
        <v>448</v>
      </c>
      <c r="C417" s="6"/>
      <c r="D417" s="17">
        <v>5500000</v>
      </c>
      <c r="E417" s="17">
        <v>5500000</v>
      </c>
    </row>
    <row r="418" spans="1:5" ht="42.75" outlineLevel="3" x14ac:dyDescent="0.2">
      <c r="A418" s="9" t="s">
        <v>449</v>
      </c>
      <c r="B418" s="6" t="s">
        <v>450</v>
      </c>
      <c r="C418" s="6"/>
      <c r="D418" s="17">
        <v>5500000</v>
      </c>
      <c r="E418" s="17">
        <v>5500000</v>
      </c>
    </row>
    <row r="419" spans="1:5" ht="30" outlineLevel="7" x14ac:dyDescent="0.2">
      <c r="A419" s="10" t="s">
        <v>33</v>
      </c>
      <c r="B419" s="11" t="s">
        <v>450</v>
      </c>
      <c r="C419" s="11" t="s">
        <v>34</v>
      </c>
      <c r="D419" s="18">
        <v>5500000</v>
      </c>
      <c r="E419" s="18">
        <v>5500000</v>
      </c>
    </row>
    <row r="420" spans="1:5" ht="28.5" outlineLevel="2" x14ac:dyDescent="0.2">
      <c r="A420" s="9" t="s">
        <v>451</v>
      </c>
      <c r="B420" s="6" t="s">
        <v>452</v>
      </c>
      <c r="C420" s="6"/>
      <c r="D420" s="17">
        <v>8510638.3000000007</v>
      </c>
      <c r="E420" s="17">
        <v>8510638.3000000007</v>
      </c>
    </row>
    <row r="421" spans="1:5" ht="14.25" outlineLevel="3" x14ac:dyDescent="0.2">
      <c r="A421" s="9" t="s">
        <v>453</v>
      </c>
      <c r="B421" s="6" t="s">
        <v>454</v>
      </c>
      <c r="C421" s="6"/>
      <c r="D421" s="17">
        <v>8510638.3000000007</v>
      </c>
      <c r="E421" s="17">
        <v>8510638.3000000007</v>
      </c>
    </row>
    <row r="422" spans="1:5" ht="30" outlineLevel="7" x14ac:dyDescent="0.2">
      <c r="A422" s="10" t="s">
        <v>33</v>
      </c>
      <c r="B422" s="11" t="s">
        <v>454</v>
      </c>
      <c r="C422" s="11" t="s">
        <v>34</v>
      </c>
      <c r="D422" s="18">
        <v>8510638.3000000007</v>
      </c>
      <c r="E422" s="18">
        <v>8510638.3000000007</v>
      </c>
    </row>
    <row r="423" spans="1:5" ht="14.25" outlineLevel="1" x14ac:dyDescent="0.2">
      <c r="A423" s="9" t="s">
        <v>160</v>
      </c>
      <c r="B423" s="6" t="s">
        <v>455</v>
      </c>
      <c r="C423" s="6"/>
      <c r="D423" s="17">
        <v>168030946.00999999</v>
      </c>
      <c r="E423" s="17">
        <v>159989396.71000001</v>
      </c>
    </row>
    <row r="424" spans="1:5" ht="28.5" outlineLevel="2" x14ac:dyDescent="0.2">
      <c r="A424" s="9" t="s">
        <v>456</v>
      </c>
      <c r="B424" s="6" t="s">
        <v>457</v>
      </c>
      <c r="C424" s="6"/>
      <c r="D424" s="17">
        <v>19792620</v>
      </c>
      <c r="E424" s="17">
        <v>19543262</v>
      </c>
    </row>
    <row r="425" spans="1:5" ht="28.5" outlineLevel="3" x14ac:dyDescent="0.2">
      <c r="A425" s="9" t="s">
        <v>458</v>
      </c>
      <c r="B425" s="6" t="s">
        <v>459</v>
      </c>
      <c r="C425" s="6"/>
      <c r="D425" s="17">
        <v>15826920</v>
      </c>
      <c r="E425" s="17">
        <v>15735139</v>
      </c>
    </row>
    <row r="426" spans="1:5" ht="30" outlineLevel="7" x14ac:dyDescent="0.2">
      <c r="A426" s="10" t="s">
        <v>33</v>
      </c>
      <c r="B426" s="11" t="s">
        <v>459</v>
      </c>
      <c r="C426" s="11" t="s">
        <v>34</v>
      </c>
      <c r="D426" s="18">
        <v>15826920</v>
      </c>
      <c r="E426" s="18">
        <v>15735139</v>
      </c>
    </row>
    <row r="427" spans="1:5" ht="28.5" outlineLevel="3" x14ac:dyDescent="0.2">
      <c r="A427" s="9" t="s">
        <v>460</v>
      </c>
      <c r="B427" s="6" t="s">
        <v>461</v>
      </c>
      <c r="C427" s="6"/>
      <c r="D427" s="17">
        <v>3965700</v>
      </c>
      <c r="E427" s="17">
        <v>3808123</v>
      </c>
    </row>
    <row r="428" spans="1:5" ht="30" outlineLevel="7" x14ac:dyDescent="0.2">
      <c r="A428" s="10" t="s">
        <v>33</v>
      </c>
      <c r="B428" s="11" t="s">
        <v>461</v>
      </c>
      <c r="C428" s="11" t="s">
        <v>34</v>
      </c>
      <c r="D428" s="18">
        <v>3965700</v>
      </c>
      <c r="E428" s="18">
        <v>3808123</v>
      </c>
    </row>
    <row r="429" spans="1:5" ht="28.5" outlineLevel="2" x14ac:dyDescent="0.2">
      <c r="A429" s="9" t="s">
        <v>462</v>
      </c>
      <c r="B429" s="6" t="s">
        <v>463</v>
      </c>
      <c r="C429" s="6"/>
      <c r="D429" s="17">
        <v>7770599.1299999999</v>
      </c>
      <c r="E429" s="17">
        <v>7770599.1299999999</v>
      </c>
    </row>
    <row r="430" spans="1:5" ht="14.25" outlineLevel="3" x14ac:dyDescent="0.2">
      <c r="A430" s="9" t="s">
        <v>464</v>
      </c>
      <c r="B430" s="6" t="s">
        <v>465</v>
      </c>
      <c r="C430" s="6"/>
      <c r="D430" s="17">
        <v>6329685.1299999999</v>
      </c>
      <c r="E430" s="17">
        <v>6329685.1299999999</v>
      </c>
    </row>
    <row r="431" spans="1:5" ht="30" outlineLevel="7" x14ac:dyDescent="0.2">
      <c r="A431" s="10" t="s">
        <v>33</v>
      </c>
      <c r="B431" s="11" t="s">
        <v>465</v>
      </c>
      <c r="C431" s="11" t="s">
        <v>34</v>
      </c>
      <c r="D431" s="18">
        <v>6329685.1299999999</v>
      </c>
      <c r="E431" s="18">
        <v>6329685.1299999999</v>
      </c>
    </row>
    <row r="432" spans="1:5" ht="28.5" outlineLevel="3" x14ac:dyDescent="0.2">
      <c r="A432" s="9" t="s">
        <v>466</v>
      </c>
      <c r="B432" s="6" t="s">
        <v>467</v>
      </c>
      <c r="C432" s="6"/>
      <c r="D432" s="17">
        <v>1440914</v>
      </c>
      <c r="E432" s="17">
        <v>1440914</v>
      </c>
    </row>
    <row r="433" spans="1:5" ht="30" outlineLevel="7" x14ac:dyDescent="0.2">
      <c r="A433" s="10" t="s">
        <v>33</v>
      </c>
      <c r="B433" s="11" t="s">
        <v>467</v>
      </c>
      <c r="C433" s="11" t="s">
        <v>34</v>
      </c>
      <c r="D433" s="18">
        <v>1440914</v>
      </c>
      <c r="E433" s="18">
        <v>1440914</v>
      </c>
    </row>
    <row r="434" spans="1:5" ht="42.75" outlineLevel="2" x14ac:dyDescent="0.2">
      <c r="A434" s="9" t="s">
        <v>468</v>
      </c>
      <c r="B434" s="6" t="s">
        <v>469</v>
      </c>
      <c r="C434" s="6"/>
      <c r="D434" s="17">
        <v>2471113.42</v>
      </c>
      <c r="E434" s="17">
        <v>2455823.42</v>
      </c>
    </row>
    <row r="435" spans="1:5" ht="28.5" outlineLevel="3" x14ac:dyDescent="0.2">
      <c r="A435" s="9" t="s">
        <v>470</v>
      </c>
      <c r="B435" s="6" t="s">
        <v>471</v>
      </c>
      <c r="C435" s="6"/>
      <c r="D435" s="17">
        <v>1180117</v>
      </c>
      <c r="E435" s="17">
        <v>1164827</v>
      </c>
    </row>
    <row r="436" spans="1:5" ht="30" outlineLevel="7" x14ac:dyDescent="0.2">
      <c r="A436" s="10" t="s">
        <v>33</v>
      </c>
      <c r="B436" s="11" t="s">
        <v>471</v>
      </c>
      <c r="C436" s="11" t="s">
        <v>34</v>
      </c>
      <c r="D436" s="18">
        <v>1180117</v>
      </c>
      <c r="E436" s="18">
        <v>1164827</v>
      </c>
    </row>
    <row r="437" spans="1:5" ht="42.75" outlineLevel="3" x14ac:dyDescent="0.2">
      <c r="A437" s="9" t="s">
        <v>472</v>
      </c>
      <c r="B437" s="6" t="s">
        <v>473</v>
      </c>
      <c r="C437" s="6"/>
      <c r="D437" s="17">
        <v>1290996.42</v>
      </c>
      <c r="E437" s="17">
        <v>1290996.42</v>
      </c>
    </row>
    <row r="438" spans="1:5" ht="30" outlineLevel="7" x14ac:dyDescent="0.2">
      <c r="A438" s="10" t="s">
        <v>33</v>
      </c>
      <c r="B438" s="11" t="s">
        <v>473</v>
      </c>
      <c r="C438" s="11" t="s">
        <v>34</v>
      </c>
      <c r="D438" s="18">
        <v>1290996.42</v>
      </c>
      <c r="E438" s="18">
        <v>1290996.42</v>
      </c>
    </row>
    <row r="439" spans="1:5" ht="57" outlineLevel="2" x14ac:dyDescent="0.2">
      <c r="A439" s="9" t="s">
        <v>474</v>
      </c>
      <c r="B439" s="6" t="s">
        <v>475</v>
      </c>
      <c r="C439" s="6"/>
      <c r="D439" s="17">
        <v>137996613.46000001</v>
      </c>
      <c r="E439" s="17">
        <v>130219712.16</v>
      </c>
    </row>
    <row r="440" spans="1:5" ht="28.5" outlineLevel="3" x14ac:dyDescent="0.2">
      <c r="A440" s="9" t="s">
        <v>198</v>
      </c>
      <c r="B440" s="6" t="s">
        <v>476</v>
      </c>
      <c r="C440" s="6"/>
      <c r="D440" s="17">
        <v>6432831.4500000002</v>
      </c>
      <c r="E440" s="17">
        <v>5622532.8700000001</v>
      </c>
    </row>
    <row r="441" spans="1:5" ht="75" outlineLevel="7" x14ac:dyDescent="0.2">
      <c r="A441" s="10" t="s">
        <v>200</v>
      </c>
      <c r="B441" s="11" t="s">
        <v>476</v>
      </c>
      <c r="C441" s="11" t="s">
        <v>201</v>
      </c>
      <c r="D441" s="18">
        <v>6152029.0499999998</v>
      </c>
      <c r="E441" s="18">
        <v>5360241.83</v>
      </c>
    </row>
    <row r="442" spans="1:5" ht="30" outlineLevel="7" x14ac:dyDescent="0.2">
      <c r="A442" s="10" t="s">
        <v>22</v>
      </c>
      <c r="B442" s="11" t="s">
        <v>476</v>
      </c>
      <c r="C442" s="11" t="s">
        <v>23</v>
      </c>
      <c r="D442" s="18">
        <v>279302.40000000002</v>
      </c>
      <c r="E442" s="18">
        <v>260791.04000000001</v>
      </c>
    </row>
    <row r="443" spans="1:5" ht="15" outlineLevel="7" x14ac:dyDescent="0.2">
      <c r="A443" s="10" t="s">
        <v>12</v>
      </c>
      <c r="B443" s="11" t="s">
        <v>476</v>
      </c>
      <c r="C443" s="11" t="s">
        <v>13</v>
      </c>
      <c r="D443" s="18">
        <v>1500</v>
      </c>
      <c r="E443" s="18">
        <v>1500</v>
      </c>
    </row>
    <row r="444" spans="1:5" ht="42.75" outlineLevel="3" x14ac:dyDescent="0.2">
      <c r="A444" s="9" t="s">
        <v>477</v>
      </c>
      <c r="B444" s="6" t="s">
        <v>478</v>
      </c>
      <c r="C444" s="6"/>
      <c r="D444" s="17">
        <v>50825629.240000002</v>
      </c>
      <c r="E444" s="17">
        <v>44013055.020000003</v>
      </c>
    </row>
    <row r="445" spans="1:5" ht="30" outlineLevel="7" x14ac:dyDescent="0.2">
      <c r="A445" s="10" t="s">
        <v>33</v>
      </c>
      <c r="B445" s="11" t="s">
        <v>478</v>
      </c>
      <c r="C445" s="11" t="s">
        <v>34</v>
      </c>
      <c r="D445" s="18">
        <v>50825629.240000002</v>
      </c>
      <c r="E445" s="18">
        <v>44013055.020000003</v>
      </c>
    </row>
    <row r="446" spans="1:5" ht="42.75" outlineLevel="3" x14ac:dyDescent="0.2">
      <c r="A446" s="9" t="s">
        <v>479</v>
      </c>
      <c r="B446" s="6" t="s">
        <v>480</v>
      </c>
      <c r="C446" s="6"/>
      <c r="D446" s="17">
        <v>27616662.219999999</v>
      </c>
      <c r="E446" s="17">
        <v>27616662.219999999</v>
      </c>
    </row>
    <row r="447" spans="1:5" ht="30" outlineLevel="7" x14ac:dyDescent="0.2">
      <c r="A447" s="10" t="s">
        <v>33</v>
      </c>
      <c r="B447" s="11" t="s">
        <v>480</v>
      </c>
      <c r="C447" s="11" t="s">
        <v>34</v>
      </c>
      <c r="D447" s="18">
        <v>27616662.219999999</v>
      </c>
      <c r="E447" s="18">
        <v>27616662.219999999</v>
      </c>
    </row>
    <row r="448" spans="1:5" ht="42.75" outlineLevel="3" x14ac:dyDescent="0.2">
      <c r="A448" s="9" t="s">
        <v>481</v>
      </c>
      <c r="B448" s="6" t="s">
        <v>482</v>
      </c>
      <c r="C448" s="6"/>
      <c r="D448" s="17">
        <v>10828589.57</v>
      </c>
      <c r="E448" s="17">
        <v>10828589.57</v>
      </c>
    </row>
    <row r="449" spans="1:5" ht="30" outlineLevel="7" x14ac:dyDescent="0.2">
      <c r="A449" s="10" t="s">
        <v>33</v>
      </c>
      <c r="B449" s="11" t="s">
        <v>482</v>
      </c>
      <c r="C449" s="11" t="s">
        <v>34</v>
      </c>
      <c r="D449" s="18">
        <v>10828589.57</v>
      </c>
      <c r="E449" s="18">
        <v>10828589.57</v>
      </c>
    </row>
    <row r="450" spans="1:5" ht="28.5" outlineLevel="3" x14ac:dyDescent="0.2">
      <c r="A450" s="9" t="s">
        <v>483</v>
      </c>
      <c r="B450" s="6" t="s">
        <v>484</v>
      </c>
      <c r="C450" s="6"/>
      <c r="D450" s="17">
        <v>42292900.979999997</v>
      </c>
      <c r="E450" s="17">
        <v>42138872.479999997</v>
      </c>
    </row>
    <row r="451" spans="1:5" ht="75" outlineLevel="7" x14ac:dyDescent="0.2">
      <c r="A451" s="10" t="s">
        <v>200</v>
      </c>
      <c r="B451" s="11" t="s">
        <v>484</v>
      </c>
      <c r="C451" s="11" t="s">
        <v>201</v>
      </c>
      <c r="D451" s="18">
        <v>38131282.009999998</v>
      </c>
      <c r="E451" s="18">
        <v>38108263.759999998</v>
      </c>
    </row>
    <row r="452" spans="1:5" ht="30" outlineLevel="7" x14ac:dyDescent="0.2">
      <c r="A452" s="10" t="s">
        <v>22</v>
      </c>
      <c r="B452" s="11" t="s">
        <v>484</v>
      </c>
      <c r="C452" s="11" t="s">
        <v>23</v>
      </c>
      <c r="D452" s="18">
        <v>4148983</v>
      </c>
      <c r="E452" s="18">
        <v>4017972.75</v>
      </c>
    </row>
    <row r="453" spans="1:5" ht="15" outlineLevel="7" x14ac:dyDescent="0.2">
      <c r="A453" s="10" t="s">
        <v>12</v>
      </c>
      <c r="B453" s="11" t="s">
        <v>484</v>
      </c>
      <c r="C453" s="11" t="s">
        <v>13</v>
      </c>
      <c r="D453" s="18">
        <v>12635.97</v>
      </c>
      <c r="E453" s="18">
        <v>12635.97</v>
      </c>
    </row>
    <row r="454" spans="1:5" ht="42.75" x14ac:dyDescent="0.2">
      <c r="A454" s="9" t="s">
        <v>485</v>
      </c>
      <c r="B454" s="6" t="s">
        <v>486</v>
      </c>
      <c r="C454" s="6"/>
      <c r="D454" s="17">
        <v>237641861.63</v>
      </c>
      <c r="E454" s="17">
        <v>234641860.80000001</v>
      </c>
    </row>
    <row r="455" spans="1:5" ht="14.25" outlineLevel="1" x14ac:dyDescent="0.2">
      <c r="A455" s="9" t="s">
        <v>6</v>
      </c>
      <c r="B455" s="6" t="s">
        <v>487</v>
      </c>
      <c r="C455" s="6"/>
      <c r="D455" s="17">
        <v>17110195.629999999</v>
      </c>
      <c r="E455" s="17">
        <v>17110195.629999999</v>
      </c>
    </row>
    <row r="456" spans="1:5" ht="57" outlineLevel="2" x14ac:dyDescent="0.2">
      <c r="A456" s="9" t="s">
        <v>488</v>
      </c>
      <c r="B456" s="6" t="s">
        <v>489</v>
      </c>
      <c r="C456" s="6"/>
      <c r="D456" s="17">
        <v>16473346.73</v>
      </c>
      <c r="E456" s="17">
        <v>16473346.73</v>
      </c>
    </row>
    <row r="457" spans="1:5" ht="28.5" outlineLevel="3" x14ac:dyDescent="0.2">
      <c r="A457" s="9" t="s">
        <v>490</v>
      </c>
      <c r="B457" s="6" t="s">
        <v>491</v>
      </c>
      <c r="C457" s="6"/>
      <c r="D457" s="17">
        <v>3734789.73</v>
      </c>
      <c r="E457" s="17">
        <v>3734789.73</v>
      </c>
    </row>
    <row r="458" spans="1:5" ht="30" outlineLevel="7" x14ac:dyDescent="0.2">
      <c r="A458" s="10" t="s">
        <v>33</v>
      </c>
      <c r="B458" s="11" t="s">
        <v>491</v>
      </c>
      <c r="C458" s="11" t="s">
        <v>34</v>
      </c>
      <c r="D458" s="18">
        <v>3734789.73</v>
      </c>
      <c r="E458" s="18">
        <v>3734789.73</v>
      </c>
    </row>
    <row r="459" spans="1:5" ht="28.5" outlineLevel="3" x14ac:dyDescent="0.2">
      <c r="A459" s="9" t="s">
        <v>492</v>
      </c>
      <c r="B459" s="6" t="s">
        <v>493</v>
      </c>
      <c r="C459" s="6"/>
      <c r="D459" s="17">
        <v>12738557</v>
      </c>
      <c r="E459" s="17">
        <v>12738557</v>
      </c>
    </row>
    <row r="460" spans="1:5" ht="30" outlineLevel="7" x14ac:dyDescent="0.2">
      <c r="A460" s="10" t="s">
        <v>33</v>
      </c>
      <c r="B460" s="11" t="s">
        <v>493</v>
      </c>
      <c r="C460" s="11" t="s">
        <v>34</v>
      </c>
      <c r="D460" s="18">
        <v>12738557</v>
      </c>
      <c r="E460" s="18">
        <v>12738557</v>
      </c>
    </row>
    <row r="461" spans="1:5" ht="28.5" outlineLevel="2" x14ac:dyDescent="0.2">
      <c r="A461" s="9" t="s">
        <v>494</v>
      </c>
      <c r="B461" s="6" t="s">
        <v>495</v>
      </c>
      <c r="C461" s="6"/>
      <c r="D461" s="17">
        <v>636848.9</v>
      </c>
      <c r="E461" s="17">
        <v>636848.9</v>
      </c>
    </row>
    <row r="462" spans="1:5" ht="28.5" outlineLevel="3" x14ac:dyDescent="0.2">
      <c r="A462" s="9" t="s">
        <v>496</v>
      </c>
      <c r="B462" s="6" t="s">
        <v>497</v>
      </c>
      <c r="C462" s="6"/>
      <c r="D462" s="17">
        <v>636848.9</v>
      </c>
      <c r="E462" s="17">
        <v>636848.9</v>
      </c>
    </row>
    <row r="463" spans="1:5" ht="30" outlineLevel="7" x14ac:dyDescent="0.2">
      <c r="A463" s="10" t="s">
        <v>33</v>
      </c>
      <c r="B463" s="11" t="s">
        <v>497</v>
      </c>
      <c r="C463" s="11" t="s">
        <v>34</v>
      </c>
      <c r="D463" s="18">
        <v>636848.9</v>
      </c>
      <c r="E463" s="18">
        <v>636848.9</v>
      </c>
    </row>
    <row r="464" spans="1:5" ht="14.25" outlineLevel="1" x14ac:dyDescent="0.2">
      <c r="A464" s="9" t="s">
        <v>160</v>
      </c>
      <c r="B464" s="6" t="s">
        <v>498</v>
      </c>
      <c r="C464" s="6"/>
      <c r="D464" s="17">
        <v>220531666</v>
      </c>
      <c r="E464" s="17">
        <v>217531665.16999999</v>
      </c>
    </row>
    <row r="465" spans="1:5" ht="42.75" outlineLevel="2" x14ac:dyDescent="0.2">
      <c r="A465" s="9" t="s">
        <v>499</v>
      </c>
      <c r="B465" s="6" t="s">
        <v>500</v>
      </c>
      <c r="C465" s="6"/>
      <c r="D465" s="17">
        <v>205075343.59999999</v>
      </c>
      <c r="E465" s="17">
        <v>202075342.77000001</v>
      </c>
    </row>
    <row r="466" spans="1:5" ht="28.5" outlineLevel="3" x14ac:dyDescent="0.2">
      <c r="A466" s="9" t="s">
        <v>198</v>
      </c>
      <c r="B466" s="6" t="s">
        <v>501</v>
      </c>
      <c r="C466" s="6"/>
      <c r="D466" s="17">
        <v>6653381.4000000004</v>
      </c>
      <c r="E466" s="17">
        <v>6653380.5700000003</v>
      </c>
    </row>
    <row r="467" spans="1:5" ht="75" outlineLevel="7" x14ac:dyDescent="0.2">
      <c r="A467" s="10" t="s">
        <v>200</v>
      </c>
      <c r="B467" s="11" t="s">
        <v>501</v>
      </c>
      <c r="C467" s="11" t="s">
        <v>201</v>
      </c>
      <c r="D467" s="18">
        <v>6161370.8099999996</v>
      </c>
      <c r="E467" s="18">
        <v>6161370.8099999996</v>
      </c>
    </row>
    <row r="468" spans="1:5" ht="30" outlineLevel="7" x14ac:dyDescent="0.2">
      <c r="A468" s="10" t="s">
        <v>22</v>
      </c>
      <c r="B468" s="11" t="s">
        <v>501</v>
      </c>
      <c r="C468" s="11" t="s">
        <v>23</v>
      </c>
      <c r="D468" s="18">
        <v>475510.59</v>
      </c>
      <c r="E468" s="18">
        <v>475509.76000000001</v>
      </c>
    </row>
    <row r="469" spans="1:5" ht="15" outlineLevel="7" x14ac:dyDescent="0.2">
      <c r="A469" s="10" t="s">
        <v>12</v>
      </c>
      <c r="B469" s="11" t="s">
        <v>501</v>
      </c>
      <c r="C469" s="11" t="s">
        <v>13</v>
      </c>
      <c r="D469" s="18">
        <v>16500</v>
      </c>
      <c r="E469" s="18">
        <v>16500</v>
      </c>
    </row>
    <row r="470" spans="1:5" ht="28.5" outlineLevel="3" x14ac:dyDescent="0.2">
      <c r="A470" s="9" t="s">
        <v>502</v>
      </c>
      <c r="B470" s="6" t="s">
        <v>503</v>
      </c>
      <c r="C470" s="6"/>
      <c r="D470" s="17">
        <v>100196093.94</v>
      </c>
      <c r="E470" s="17">
        <v>98196093.939999998</v>
      </c>
    </row>
    <row r="471" spans="1:5" ht="30" outlineLevel="7" x14ac:dyDescent="0.2">
      <c r="A471" s="10" t="s">
        <v>33</v>
      </c>
      <c r="B471" s="11" t="s">
        <v>503</v>
      </c>
      <c r="C471" s="11" t="s">
        <v>34</v>
      </c>
      <c r="D471" s="18">
        <v>100196093.94</v>
      </c>
      <c r="E471" s="18">
        <v>98196093.939999998</v>
      </c>
    </row>
    <row r="472" spans="1:5" ht="28.5" outlineLevel="3" x14ac:dyDescent="0.2">
      <c r="A472" s="9" t="s">
        <v>504</v>
      </c>
      <c r="B472" s="6" t="s">
        <v>505</v>
      </c>
      <c r="C472" s="6"/>
      <c r="D472" s="17">
        <v>82051664.659999996</v>
      </c>
      <c r="E472" s="17">
        <v>81051664.659999996</v>
      </c>
    </row>
    <row r="473" spans="1:5" ht="30" outlineLevel="7" x14ac:dyDescent="0.2">
      <c r="A473" s="10" t="s">
        <v>33</v>
      </c>
      <c r="B473" s="11" t="s">
        <v>505</v>
      </c>
      <c r="C473" s="11" t="s">
        <v>34</v>
      </c>
      <c r="D473" s="18">
        <v>82051664.659999996</v>
      </c>
      <c r="E473" s="18">
        <v>81051664.659999996</v>
      </c>
    </row>
    <row r="474" spans="1:5" ht="14.25" outlineLevel="3" x14ac:dyDescent="0.2">
      <c r="A474" s="9" t="s">
        <v>506</v>
      </c>
      <c r="B474" s="6" t="s">
        <v>507</v>
      </c>
      <c r="C474" s="6"/>
      <c r="D474" s="17">
        <v>11932578.800000001</v>
      </c>
      <c r="E474" s="17">
        <v>11932578.800000001</v>
      </c>
    </row>
    <row r="475" spans="1:5" ht="30" outlineLevel="7" x14ac:dyDescent="0.2">
      <c r="A475" s="10" t="s">
        <v>33</v>
      </c>
      <c r="B475" s="11" t="s">
        <v>507</v>
      </c>
      <c r="C475" s="11" t="s">
        <v>34</v>
      </c>
      <c r="D475" s="18">
        <v>11932578.800000001</v>
      </c>
      <c r="E475" s="18">
        <v>11932578.800000001</v>
      </c>
    </row>
    <row r="476" spans="1:5" ht="42.75" outlineLevel="3" x14ac:dyDescent="0.2">
      <c r="A476" s="9" t="s">
        <v>508</v>
      </c>
      <c r="B476" s="6" t="s">
        <v>509</v>
      </c>
      <c r="C476" s="6"/>
      <c r="D476" s="17">
        <v>3352030.6</v>
      </c>
      <c r="E476" s="17">
        <v>3352030.6</v>
      </c>
    </row>
    <row r="477" spans="1:5" ht="30" outlineLevel="7" x14ac:dyDescent="0.2">
      <c r="A477" s="10" t="s">
        <v>33</v>
      </c>
      <c r="B477" s="11" t="s">
        <v>509</v>
      </c>
      <c r="C477" s="11" t="s">
        <v>34</v>
      </c>
      <c r="D477" s="18">
        <v>3352030.6</v>
      </c>
      <c r="E477" s="18">
        <v>3352030.6</v>
      </c>
    </row>
    <row r="478" spans="1:5" ht="42.75" outlineLevel="3" x14ac:dyDescent="0.2">
      <c r="A478" s="9" t="s">
        <v>510</v>
      </c>
      <c r="B478" s="6" t="s">
        <v>511</v>
      </c>
      <c r="C478" s="6"/>
      <c r="D478" s="17">
        <v>889594.2</v>
      </c>
      <c r="E478" s="17">
        <v>889594.2</v>
      </c>
    </row>
    <row r="479" spans="1:5" ht="30" outlineLevel="7" x14ac:dyDescent="0.2">
      <c r="A479" s="10" t="s">
        <v>33</v>
      </c>
      <c r="B479" s="11" t="s">
        <v>511</v>
      </c>
      <c r="C479" s="11" t="s">
        <v>34</v>
      </c>
      <c r="D479" s="18">
        <v>889594.2</v>
      </c>
      <c r="E479" s="18">
        <v>889594.2</v>
      </c>
    </row>
    <row r="480" spans="1:5" ht="42.75" outlineLevel="2" x14ac:dyDescent="0.2">
      <c r="A480" s="9" t="s">
        <v>512</v>
      </c>
      <c r="B480" s="6" t="s">
        <v>513</v>
      </c>
      <c r="C480" s="6"/>
      <c r="D480" s="17">
        <v>15456322.4</v>
      </c>
      <c r="E480" s="17">
        <v>15456322.4</v>
      </c>
    </row>
    <row r="481" spans="1:5" ht="28.5" outlineLevel="3" x14ac:dyDescent="0.2">
      <c r="A481" s="9" t="s">
        <v>514</v>
      </c>
      <c r="B481" s="6" t="s">
        <v>515</v>
      </c>
      <c r="C481" s="6"/>
      <c r="D481" s="17">
        <v>15456322.4</v>
      </c>
      <c r="E481" s="17">
        <v>15456322.4</v>
      </c>
    </row>
    <row r="482" spans="1:5" ht="30" outlineLevel="7" x14ac:dyDescent="0.2">
      <c r="A482" s="10" t="s">
        <v>33</v>
      </c>
      <c r="B482" s="11" t="s">
        <v>515</v>
      </c>
      <c r="C482" s="11" t="s">
        <v>34</v>
      </c>
      <c r="D482" s="18">
        <v>15456322.4</v>
      </c>
      <c r="E482" s="18">
        <v>15456322.4</v>
      </c>
    </row>
    <row r="483" spans="1:5" ht="14.25" x14ac:dyDescent="0.2">
      <c r="A483" s="9" t="s">
        <v>516</v>
      </c>
      <c r="B483" s="6" t="s">
        <v>517</v>
      </c>
      <c r="C483" s="6"/>
      <c r="D483" s="17">
        <v>1006044306.6799999</v>
      </c>
      <c r="E483" s="17">
        <v>399282380.17000002</v>
      </c>
    </row>
    <row r="484" spans="1:5" ht="28.5" outlineLevel="1" x14ac:dyDescent="0.2">
      <c r="A484" s="9" t="s">
        <v>518</v>
      </c>
      <c r="B484" s="6" t="s">
        <v>519</v>
      </c>
      <c r="C484" s="6"/>
      <c r="D484" s="17">
        <v>1006044306.6799999</v>
      </c>
      <c r="E484" s="17">
        <v>399282380.17000002</v>
      </c>
    </row>
    <row r="485" spans="1:5" ht="28.5" outlineLevel="2" x14ac:dyDescent="0.2">
      <c r="A485" s="9" t="s">
        <v>520</v>
      </c>
      <c r="B485" s="6" t="s">
        <v>521</v>
      </c>
      <c r="C485" s="6"/>
      <c r="D485" s="17">
        <v>5758925.1500000004</v>
      </c>
      <c r="E485" s="17">
        <v>5686832.6200000001</v>
      </c>
    </row>
    <row r="486" spans="1:5" ht="75" outlineLevel="7" x14ac:dyDescent="0.2">
      <c r="A486" s="10" t="s">
        <v>200</v>
      </c>
      <c r="B486" s="11" t="s">
        <v>521</v>
      </c>
      <c r="C486" s="11" t="s">
        <v>201</v>
      </c>
      <c r="D486" s="18">
        <v>5258925.1500000004</v>
      </c>
      <c r="E486" s="18">
        <v>5238985.62</v>
      </c>
    </row>
    <row r="487" spans="1:5" ht="30" outlineLevel="7" x14ac:dyDescent="0.2">
      <c r="A487" s="10" t="s">
        <v>22</v>
      </c>
      <c r="B487" s="11" t="s">
        <v>521</v>
      </c>
      <c r="C487" s="11" t="s">
        <v>23</v>
      </c>
      <c r="D487" s="18">
        <v>500000</v>
      </c>
      <c r="E487" s="18">
        <v>447847</v>
      </c>
    </row>
    <row r="488" spans="1:5" ht="28.5" outlineLevel="2" x14ac:dyDescent="0.2">
      <c r="A488" s="9" t="s">
        <v>522</v>
      </c>
      <c r="B488" s="6" t="s">
        <v>523</v>
      </c>
      <c r="C488" s="6"/>
      <c r="D488" s="17">
        <v>7049322.8300000001</v>
      </c>
      <c r="E488" s="17">
        <v>6747012.5700000003</v>
      </c>
    </row>
    <row r="489" spans="1:5" ht="75" outlineLevel="7" x14ac:dyDescent="0.2">
      <c r="A489" s="10" t="s">
        <v>200</v>
      </c>
      <c r="B489" s="11" t="s">
        <v>523</v>
      </c>
      <c r="C489" s="11" t="s">
        <v>201</v>
      </c>
      <c r="D489" s="18">
        <v>5553322.8300000001</v>
      </c>
      <c r="E489" s="18">
        <v>5405176.21</v>
      </c>
    </row>
    <row r="490" spans="1:5" ht="30" outlineLevel="7" x14ac:dyDescent="0.2">
      <c r="A490" s="10" t="s">
        <v>22</v>
      </c>
      <c r="B490" s="11" t="s">
        <v>523</v>
      </c>
      <c r="C490" s="11" t="s">
        <v>23</v>
      </c>
      <c r="D490" s="18">
        <v>1496000</v>
      </c>
      <c r="E490" s="18">
        <v>1341836.3600000001</v>
      </c>
    </row>
    <row r="491" spans="1:5" ht="28.5" outlineLevel="2" x14ac:dyDescent="0.2">
      <c r="A491" s="9" t="s">
        <v>524</v>
      </c>
      <c r="B491" s="6" t="s">
        <v>525</v>
      </c>
      <c r="C491" s="6"/>
      <c r="D491" s="17">
        <v>3666896.2</v>
      </c>
      <c r="E491" s="17">
        <v>3499374.29</v>
      </c>
    </row>
    <row r="492" spans="1:5" ht="75" outlineLevel="7" x14ac:dyDescent="0.2">
      <c r="A492" s="10" t="s">
        <v>200</v>
      </c>
      <c r="B492" s="11" t="s">
        <v>525</v>
      </c>
      <c r="C492" s="11" t="s">
        <v>201</v>
      </c>
      <c r="D492" s="18">
        <v>3666896.2</v>
      </c>
      <c r="E492" s="18">
        <v>3499374.29</v>
      </c>
    </row>
    <row r="493" spans="1:5" ht="28.5" outlineLevel="2" x14ac:dyDescent="0.2">
      <c r="A493" s="9" t="s">
        <v>526</v>
      </c>
      <c r="B493" s="6" t="s">
        <v>527</v>
      </c>
      <c r="C493" s="6"/>
      <c r="D493" s="17">
        <v>2349746.64</v>
      </c>
      <c r="E493" s="17">
        <v>2323463.7400000002</v>
      </c>
    </row>
    <row r="494" spans="1:5" ht="75" outlineLevel="7" x14ac:dyDescent="0.2">
      <c r="A494" s="10" t="s">
        <v>200</v>
      </c>
      <c r="B494" s="11" t="s">
        <v>527</v>
      </c>
      <c r="C494" s="11" t="s">
        <v>201</v>
      </c>
      <c r="D494" s="18">
        <v>2349746.64</v>
      </c>
      <c r="E494" s="18">
        <v>2323463.7400000002</v>
      </c>
    </row>
    <row r="495" spans="1:5" ht="28.5" outlineLevel="2" x14ac:dyDescent="0.2">
      <c r="A495" s="9" t="s">
        <v>528</v>
      </c>
      <c r="B495" s="6" t="s">
        <v>529</v>
      </c>
      <c r="C495" s="6"/>
      <c r="D495" s="17">
        <v>3104664.39</v>
      </c>
      <c r="E495" s="17">
        <v>3051094.22</v>
      </c>
    </row>
    <row r="496" spans="1:5" ht="75" outlineLevel="7" x14ac:dyDescent="0.2">
      <c r="A496" s="10" t="s">
        <v>200</v>
      </c>
      <c r="B496" s="11" t="s">
        <v>529</v>
      </c>
      <c r="C496" s="11" t="s">
        <v>201</v>
      </c>
      <c r="D496" s="18">
        <v>3104664.39</v>
      </c>
      <c r="E496" s="18">
        <v>3051094.22</v>
      </c>
    </row>
    <row r="497" spans="1:5" ht="28.5" outlineLevel="2" x14ac:dyDescent="0.2">
      <c r="A497" s="9" t="s">
        <v>530</v>
      </c>
      <c r="B497" s="6" t="s">
        <v>531</v>
      </c>
      <c r="C497" s="6"/>
      <c r="D497" s="17">
        <v>4863110.79</v>
      </c>
      <c r="E497" s="17">
        <v>4471804.55</v>
      </c>
    </row>
    <row r="498" spans="1:5" ht="75" outlineLevel="7" x14ac:dyDescent="0.2">
      <c r="A498" s="10" t="s">
        <v>200</v>
      </c>
      <c r="B498" s="11" t="s">
        <v>531</v>
      </c>
      <c r="C498" s="11" t="s">
        <v>201</v>
      </c>
      <c r="D498" s="18">
        <v>3495254.79</v>
      </c>
      <c r="E498" s="18">
        <v>3241817.36</v>
      </c>
    </row>
    <row r="499" spans="1:5" ht="30" outlineLevel="7" x14ac:dyDescent="0.2">
      <c r="A499" s="10" t="s">
        <v>22</v>
      </c>
      <c r="B499" s="11" t="s">
        <v>531</v>
      </c>
      <c r="C499" s="11" t="s">
        <v>23</v>
      </c>
      <c r="D499" s="18">
        <v>1367256</v>
      </c>
      <c r="E499" s="18">
        <v>1229475.25</v>
      </c>
    </row>
    <row r="500" spans="1:5" ht="15" outlineLevel="7" x14ac:dyDescent="0.2">
      <c r="A500" s="10" t="s">
        <v>12</v>
      </c>
      <c r="B500" s="11" t="s">
        <v>531</v>
      </c>
      <c r="C500" s="11" t="s">
        <v>13</v>
      </c>
      <c r="D500" s="18">
        <v>600</v>
      </c>
      <c r="E500" s="18">
        <v>511.94</v>
      </c>
    </row>
    <row r="501" spans="1:5" ht="28.5" outlineLevel="2" x14ac:dyDescent="0.2">
      <c r="A501" s="9" t="s">
        <v>532</v>
      </c>
      <c r="B501" s="6" t="s">
        <v>533</v>
      </c>
      <c r="C501" s="6"/>
      <c r="D501" s="17">
        <v>10000</v>
      </c>
      <c r="E501" s="17">
        <v>3000</v>
      </c>
    </row>
    <row r="502" spans="1:5" ht="15" outlineLevel="7" x14ac:dyDescent="0.2">
      <c r="A502" s="10" t="s">
        <v>12</v>
      </c>
      <c r="B502" s="11" t="s">
        <v>533</v>
      </c>
      <c r="C502" s="11" t="s">
        <v>13</v>
      </c>
      <c r="D502" s="18">
        <v>10000</v>
      </c>
      <c r="E502" s="18">
        <v>3000</v>
      </c>
    </row>
    <row r="503" spans="1:5" ht="28.5" outlineLevel="2" x14ac:dyDescent="0.2">
      <c r="A503" s="9" t="s">
        <v>534</v>
      </c>
      <c r="B503" s="6" t="s">
        <v>535</v>
      </c>
      <c r="C503" s="6"/>
      <c r="D503" s="17">
        <v>1750000</v>
      </c>
      <c r="E503" s="17">
        <v>0</v>
      </c>
    </row>
    <row r="504" spans="1:5" ht="15" outlineLevel="7" x14ac:dyDescent="0.2">
      <c r="A504" s="10" t="s">
        <v>204</v>
      </c>
      <c r="B504" s="11" t="s">
        <v>535</v>
      </c>
      <c r="C504" s="11" t="s">
        <v>205</v>
      </c>
      <c r="D504" s="18">
        <v>1750000</v>
      </c>
      <c r="E504" s="18">
        <v>0</v>
      </c>
    </row>
    <row r="505" spans="1:5" ht="42.75" outlineLevel="2" x14ac:dyDescent="0.2">
      <c r="A505" s="9" t="s">
        <v>536</v>
      </c>
      <c r="B505" s="6" t="s">
        <v>537</v>
      </c>
      <c r="C505" s="6"/>
      <c r="D505" s="17">
        <v>492310</v>
      </c>
      <c r="E505" s="17">
        <v>492310</v>
      </c>
    </row>
    <row r="506" spans="1:5" ht="15" outlineLevel="7" x14ac:dyDescent="0.2">
      <c r="A506" s="10" t="s">
        <v>12</v>
      </c>
      <c r="B506" s="11" t="s">
        <v>537</v>
      </c>
      <c r="C506" s="11" t="s">
        <v>13</v>
      </c>
      <c r="D506" s="18">
        <v>492310</v>
      </c>
      <c r="E506" s="18">
        <v>492310</v>
      </c>
    </row>
    <row r="507" spans="1:5" ht="28.5" outlineLevel="2" x14ac:dyDescent="0.2">
      <c r="A507" s="9" t="s">
        <v>538</v>
      </c>
      <c r="B507" s="6" t="s">
        <v>539</v>
      </c>
      <c r="C507" s="6"/>
      <c r="D507" s="17">
        <v>18335</v>
      </c>
      <c r="E507" s="17">
        <v>18335</v>
      </c>
    </row>
    <row r="508" spans="1:5" ht="30" outlineLevel="7" x14ac:dyDescent="0.2">
      <c r="A508" s="10" t="s">
        <v>22</v>
      </c>
      <c r="B508" s="11" t="s">
        <v>539</v>
      </c>
      <c r="C508" s="11" t="s">
        <v>23</v>
      </c>
      <c r="D508" s="18">
        <v>18335</v>
      </c>
      <c r="E508" s="18">
        <v>18335</v>
      </c>
    </row>
    <row r="509" spans="1:5" ht="28.5" outlineLevel="2" x14ac:dyDescent="0.2">
      <c r="A509" s="9" t="s">
        <v>434</v>
      </c>
      <c r="B509" s="6" t="s">
        <v>540</v>
      </c>
      <c r="C509" s="6"/>
      <c r="D509" s="17">
        <v>10405415</v>
      </c>
      <c r="E509" s="17">
        <v>10405415</v>
      </c>
    </row>
    <row r="510" spans="1:5" ht="30" outlineLevel="7" x14ac:dyDescent="0.2">
      <c r="A510" s="10" t="s">
        <v>33</v>
      </c>
      <c r="B510" s="11" t="s">
        <v>540</v>
      </c>
      <c r="C510" s="11" t="s">
        <v>34</v>
      </c>
      <c r="D510" s="18">
        <v>10405415</v>
      </c>
      <c r="E510" s="18">
        <v>10405415</v>
      </c>
    </row>
    <row r="511" spans="1:5" ht="28.5" outlineLevel="2" x14ac:dyDescent="0.2">
      <c r="A511" s="9" t="s">
        <v>541</v>
      </c>
      <c r="B511" s="6" t="s">
        <v>542</v>
      </c>
      <c r="C511" s="6"/>
      <c r="D511" s="17">
        <v>1849718.05</v>
      </c>
      <c r="E511" s="17">
        <v>1849493.42</v>
      </c>
    </row>
    <row r="512" spans="1:5" ht="30" outlineLevel="7" x14ac:dyDescent="0.2">
      <c r="A512" s="10" t="s">
        <v>22</v>
      </c>
      <c r="B512" s="11" t="s">
        <v>542</v>
      </c>
      <c r="C512" s="11" t="s">
        <v>23</v>
      </c>
      <c r="D512" s="18">
        <v>1849718.05</v>
      </c>
      <c r="E512" s="18">
        <v>1849493.42</v>
      </c>
    </row>
    <row r="513" spans="1:5" ht="28.5" outlineLevel="2" x14ac:dyDescent="0.2">
      <c r="A513" s="9" t="s">
        <v>543</v>
      </c>
      <c r="B513" s="6" t="s">
        <v>544</v>
      </c>
      <c r="C513" s="6"/>
      <c r="D513" s="17">
        <v>4366639.79</v>
      </c>
      <c r="E513" s="17">
        <v>4150169.11</v>
      </c>
    </row>
    <row r="514" spans="1:5" ht="30" outlineLevel="7" x14ac:dyDescent="0.2">
      <c r="A514" s="10" t="s">
        <v>22</v>
      </c>
      <c r="B514" s="11" t="s">
        <v>544</v>
      </c>
      <c r="C514" s="11" t="s">
        <v>23</v>
      </c>
      <c r="D514" s="18">
        <v>4366639.79</v>
      </c>
      <c r="E514" s="18">
        <v>4150169.11</v>
      </c>
    </row>
    <row r="515" spans="1:5" ht="28.5" outlineLevel="2" x14ac:dyDescent="0.2">
      <c r="A515" s="9" t="s">
        <v>545</v>
      </c>
      <c r="B515" s="6" t="s">
        <v>546</v>
      </c>
      <c r="C515" s="6"/>
      <c r="D515" s="17">
        <v>10435169.33</v>
      </c>
      <c r="E515" s="17">
        <v>8751760.2200000007</v>
      </c>
    </row>
    <row r="516" spans="1:5" ht="30" outlineLevel="7" x14ac:dyDescent="0.2">
      <c r="A516" s="10" t="s">
        <v>22</v>
      </c>
      <c r="B516" s="11" t="s">
        <v>546</v>
      </c>
      <c r="C516" s="11" t="s">
        <v>23</v>
      </c>
      <c r="D516" s="18">
        <v>10435169.33</v>
      </c>
      <c r="E516" s="18">
        <v>8751760.2200000007</v>
      </c>
    </row>
    <row r="517" spans="1:5" ht="42.75" outlineLevel="2" x14ac:dyDescent="0.2">
      <c r="A517" s="9" t="s">
        <v>547</v>
      </c>
      <c r="B517" s="6" t="s">
        <v>548</v>
      </c>
      <c r="C517" s="6"/>
      <c r="D517" s="17">
        <v>5814199.9100000001</v>
      </c>
      <c r="E517" s="17">
        <v>5413198.9800000004</v>
      </c>
    </row>
    <row r="518" spans="1:5" ht="15" outlineLevel="7" x14ac:dyDescent="0.2">
      <c r="A518" s="10" t="s">
        <v>12</v>
      </c>
      <c r="B518" s="11" t="s">
        <v>548</v>
      </c>
      <c r="C518" s="11" t="s">
        <v>13</v>
      </c>
      <c r="D518" s="18">
        <v>5814199.9100000001</v>
      </c>
      <c r="E518" s="18">
        <v>5413198.9800000004</v>
      </c>
    </row>
    <row r="519" spans="1:5" ht="42.75" outlineLevel="2" x14ac:dyDescent="0.2">
      <c r="A519" s="9" t="s">
        <v>549</v>
      </c>
      <c r="B519" s="6" t="s">
        <v>550</v>
      </c>
      <c r="C519" s="6"/>
      <c r="D519" s="17">
        <v>6683211.4500000002</v>
      </c>
      <c r="E519" s="17">
        <v>6682066.0300000003</v>
      </c>
    </row>
    <row r="520" spans="1:5" ht="30" outlineLevel="7" x14ac:dyDescent="0.2">
      <c r="A520" s="10" t="s">
        <v>33</v>
      </c>
      <c r="B520" s="11" t="s">
        <v>550</v>
      </c>
      <c r="C520" s="11" t="s">
        <v>34</v>
      </c>
      <c r="D520" s="18">
        <v>2453967.5499999998</v>
      </c>
      <c r="E520" s="18">
        <v>2453967.5499999998</v>
      </c>
    </row>
    <row r="521" spans="1:5" ht="15" outlineLevel="7" x14ac:dyDescent="0.2">
      <c r="A521" s="10" t="s">
        <v>12</v>
      </c>
      <c r="B521" s="11" t="s">
        <v>550</v>
      </c>
      <c r="C521" s="11" t="s">
        <v>13</v>
      </c>
      <c r="D521" s="18">
        <v>4229243.9000000004</v>
      </c>
      <c r="E521" s="18">
        <v>4228098.4800000004</v>
      </c>
    </row>
    <row r="522" spans="1:5" ht="28.5" outlineLevel="2" x14ac:dyDescent="0.2">
      <c r="A522" s="9" t="s">
        <v>551</v>
      </c>
      <c r="B522" s="6" t="s">
        <v>552</v>
      </c>
      <c r="C522" s="6"/>
      <c r="D522" s="17">
        <v>622284862.33000004</v>
      </c>
      <c r="E522" s="17">
        <v>26457316.07</v>
      </c>
    </row>
    <row r="523" spans="1:5" ht="15" outlineLevel="7" x14ac:dyDescent="0.2">
      <c r="A523" s="10" t="s">
        <v>204</v>
      </c>
      <c r="B523" s="11" t="s">
        <v>552</v>
      </c>
      <c r="C523" s="11" t="s">
        <v>205</v>
      </c>
      <c r="D523" s="18">
        <v>14830232</v>
      </c>
      <c r="E523" s="18">
        <v>14830232</v>
      </c>
    </row>
    <row r="524" spans="1:5" ht="30" outlineLevel="7" x14ac:dyDescent="0.2">
      <c r="A524" s="10" t="s">
        <v>33</v>
      </c>
      <c r="B524" s="11" t="s">
        <v>552</v>
      </c>
      <c r="C524" s="11" t="s">
        <v>34</v>
      </c>
      <c r="D524" s="18">
        <v>11636860</v>
      </c>
      <c r="E524" s="18">
        <v>11627084.07</v>
      </c>
    </row>
    <row r="525" spans="1:5" ht="15" outlineLevel="7" x14ac:dyDescent="0.2">
      <c r="A525" s="10" t="s">
        <v>12</v>
      </c>
      <c r="B525" s="11" t="s">
        <v>552</v>
      </c>
      <c r="C525" s="11" t="s">
        <v>13</v>
      </c>
      <c r="D525" s="18">
        <v>595817770.33000004</v>
      </c>
      <c r="E525" s="18">
        <v>0</v>
      </c>
    </row>
    <row r="526" spans="1:5" ht="14.25" outlineLevel="2" x14ac:dyDescent="0.2">
      <c r="A526" s="9" t="s">
        <v>553</v>
      </c>
      <c r="B526" s="6" t="s">
        <v>554</v>
      </c>
      <c r="C526" s="6"/>
      <c r="D526" s="17">
        <v>5406742.2999999998</v>
      </c>
      <c r="E526" s="17">
        <v>5406741.7000000002</v>
      </c>
    </row>
    <row r="527" spans="1:5" ht="30" outlineLevel="7" x14ac:dyDescent="0.2">
      <c r="A527" s="10" t="s">
        <v>22</v>
      </c>
      <c r="B527" s="11" t="s">
        <v>554</v>
      </c>
      <c r="C527" s="11" t="s">
        <v>23</v>
      </c>
      <c r="D527" s="18">
        <v>53399.77</v>
      </c>
      <c r="E527" s="18">
        <v>53399.77</v>
      </c>
    </row>
    <row r="528" spans="1:5" ht="15" outlineLevel="7" x14ac:dyDescent="0.2">
      <c r="A528" s="10" t="s">
        <v>204</v>
      </c>
      <c r="B528" s="11" t="s">
        <v>554</v>
      </c>
      <c r="C528" s="11" t="s">
        <v>205</v>
      </c>
      <c r="D528" s="18">
        <v>5353342.53</v>
      </c>
      <c r="E528" s="18">
        <v>5353341.93</v>
      </c>
    </row>
    <row r="529" spans="1:5" ht="28.5" outlineLevel="2" x14ac:dyDescent="0.2">
      <c r="A529" s="9" t="s">
        <v>555</v>
      </c>
      <c r="B529" s="6" t="s">
        <v>556</v>
      </c>
      <c r="C529" s="6"/>
      <c r="D529" s="17">
        <v>1120000</v>
      </c>
      <c r="E529" s="17">
        <v>1120000</v>
      </c>
    </row>
    <row r="530" spans="1:5" ht="15" outlineLevel="7" x14ac:dyDescent="0.2">
      <c r="A530" s="10" t="s">
        <v>204</v>
      </c>
      <c r="B530" s="11" t="s">
        <v>556</v>
      </c>
      <c r="C530" s="11" t="s">
        <v>205</v>
      </c>
      <c r="D530" s="18">
        <v>1120000</v>
      </c>
      <c r="E530" s="18">
        <v>1120000</v>
      </c>
    </row>
    <row r="531" spans="1:5" ht="85.5" outlineLevel="2" x14ac:dyDescent="0.2">
      <c r="A531" s="9" t="s">
        <v>557</v>
      </c>
      <c r="B531" s="6" t="s">
        <v>558</v>
      </c>
      <c r="C531" s="6"/>
      <c r="D531" s="17">
        <v>5902000</v>
      </c>
      <c r="E531" s="17">
        <v>5744146.2999999998</v>
      </c>
    </row>
    <row r="532" spans="1:5" ht="15" outlineLevel="7" x14ac:dyDescent="0.2">
      <c r="A532" s="10" t="s">
        <v>204</v>
      </c>
      <c r="B532" s="11" t="s">
        <v>558</v>
      </c>
      <c r="C532" s="11" t="s">
        <v>205</v>
      </c>
      <c r="D532" s="18">
        <v>5902000</v>
      </c>
      <c r="E532" s="18">
        <v>5744146.2999999998</v>
      </c>
    </row>
    <row r="533" spans="1:5" ht="42.75" outlineLevel="2" x14ac:dyDescent="0.2">
      <c r="A533" s="9" t="s">
        <v>559</v>
      </c>
      <c r="B533" s="6" t="s">
        <v>560</v>
      </c>
      <c r="C533" s="6"/>
      <c r="D533" s="17">
        <v>400000</v>
      </c>
      <c r="E533" s="17">
        <v>400000</v>
      </c>
    </row>
    <row r="534" spans="1:5" ht="15" outlineLevel="7" x14ac:dyDescent="0.2">
      <c r="A534" s="10" t="s">
        <v>204</v>
      </c>
      <c r="B534" s="11" t="s">
        <v>560</v>
      </c>
      <c r="C534" s="11" t="s">
        <v>205</v>
      </c>
      <c r="D534" s="18">
        <v>400000</v>
      </c>
      <c r="E534" s="18">
        <v>400000</v>
      </c>
    </row>
    <row r="535" spans="1:5" ht="28.5" outlineLevel="2" x14ac:dyDescent="0.2">
      <c r="A535" s="9" t="s">
        <v>561</v>
      </c>
      <c r="B535" s="6" t="s">
        <v>562</v>
      </c>
      <c r="C535" s="6"/>
      <c r="D535" s="17">
        <v>3500000</v>
      </c>
      <c r="E535" s="17">
        <v>3499992</v>
      </c>
    </row>
    <row r="536" spans="1:5" ht="30" outlineLevel="7" x14ac:dyDescent="0.2">
      <c r="A536" s="10" t="s">
        <v>22</v>
      </c>
      <c r="B536" s="11" t="s">
        <v>562</v>
      </c>
      <c r="C536" s="11" t="s">
        <v>23</v>
      </c>
      <c r="D536" s="18">
        <v>3500000</v>
      </c>
      <c r="E536" s="18">
        <v>3499992</v>
      </c>
    </row>
    <row r="537" spans="1:5" ht="28.5" outlineLevel="2" x14ac:dyDescent="0.2">
      <c r="A537" s="9" t="s">
        <v>198</v>
      </c>
      <c r="B537" s="6" t="s">
        <v>563</v>
      </c>
      <c r="C537" s="6"/>
      <c r="D537" s="17">
        <v>127637343.67</v>
      </c>
      <c r="E537" s="17">
        <v>127151251.70999999</v>
      </c>
    </row>
    <row r="538" spans="1:5" ht="75" outlineLevel="7" x14ac:dyDescent="0.2">
      <c r="A538" s="10" t="s">
        <v>200</v>
      </c>
      <c r="B538" s="11" t="s">
        <v>563</v>
      </c>
      <c r="C538" s="11" t="s">
        <v>201</v>
      </c>
      <c r="D538" s="18">
        <v>111717933.54000001</v>
      </c>
      <c r="E538" s="18">
        <v>111548237.33</v>
      </c>
    </row>
    <row r="539" spans="1:5" ht="30" outlineLevel="7" x14ac:dyDescent="0.2">
      <c r="A539" s="10" t="s">
        <v>22</v>
      </c>
      <c r="B539" s="11" t="s">
        <v>563</v>
      </c>
      <c r="C539" s="11" t="s">
        <v>23</v>
      </c>
      <c r="D539" s="18">
        <v>15918905</v>
      </c>
      <c r="E539" s="18">
        <v>15602509.25</v>
      </c>
    </row>
    <row r="540" spans="1:5" ht="15" outlineLevel="7" x14ac:dyDescent="0.2">
      <c r="A540" s="10" t="s">
        <v>12</v>
      </c>
      <c r="B540" s="11" t="s">
        <v>563</v>
      </c>
      <c r="C540" s="11" t="s">
        <v>13</v>
      </c>
      <c r="D540" s="18">
        <v>505.13</v>
      </c>
      <c r="E540" s="18">
        <v>505.13</v>
      </c>
    </row>
    <row r="541" spans="1:5" ht="28.5" outlineLevel="2" x14ac:dyDescent="0.2">
      <c r="A541" s="9" t="s">
        <v>564</v>
      </c>
      <c r="B541" s="6" t="s">
        <v>565</v>
      </c>
      <c r="C541" s="6"/>
      <c r="D541" s="17">
        <v>162083955.03999999</v>
      </c>
      <c r="E541" s="17">
        <v>157483417.68000001</v>
      </c>
    </row>
    <row r="542" spans="1:5" ht="30" outlineLevel="7" x14ac:dyDescent="0.2">
      <c r="A542" s="10" t="s">
        <v>33</v>
      </c>
      <c r="B542" s="11" t="s">
        <v>565</v>
      </c>
      <c r="C542" s="11" t="s">
        <v>34</v>
      </c>
      <c r="D542" s="18">
        <v>162083955.03999999</v>
      </c>
      <c r="E542" s="18">
        <v>157483417.68000001</v>
      </c>
    </row>
    <row r="543" spans="1:5" ht="57" outlineLevel="2" x14ac:dyDescent="0.2">
      <c r="A543" s="9" t="s">
        <v>566</v>
      </c>
      <c r="B543" s="6" t="s">
        <v>567</v>
      </c>
      <c r="C543" s="6"/>
      <c r="D543" s="17">
        <v>17680</v>
      </c>
      <c r="E543" s="17">
        <v>17680</v>
      </c>
    </row>
    <row r="544" spans="1:5" ht="30" outlineLevel="7" x14ac:dyDescent="0.2">
      <c r="A544" s="10" t="s">
        <v>22</v>
      </c>
      <c r="B544" s="11" t="s">
        <v>567</v>
      </c>
      <c r="C544" s="11" t="s">
        <v>23</v>
      </c>
      <c r="D544" s="18">
        <v>17680</v>
      </c>
      <c r="E544" s="18">
        <v>17680</v>
      </c>
    </row>
    <row r="545" spans="1:5" ht="28.5" outlineLevel="2" x14ac:dyDescent="0.2">
      <c r="A545" s="9" t="s">
        <v>568</v>
      </c>
      <c r="B545" s="6" t="s">
        <v>569</v>
      </c>
      <c r="C545" s="6"/>
      <c r="D545" s="17">
        <v>4199679.54</v>
      </c>
      <c r="E545" s="17">
        <v>4199679.54</v>
      </c>
    </row>
    <row r="546" spans="1:5" ht="30" outlineLevel="7" x14ac:dyDescent="0.2">
      <c r="A546" s="10" t="s">
        <v>22</v>
      </c>
      <c r="B546" s="11" t="s">
        <v>569</v>
      </c>
      <c r="C546" s="11" t="s">
        <v>23</v>
      </c>
      <c r="D546" s="18">
        <v>4199679.54</v>
      </c>
      <c r="E546" s="18">
        <v>4199679.54</v>
      </c>
    </row>
    <row r="547" spans="1:5" ht="57" outlineLevel="2" x14ac:dyDescent="0.2">
      <c r="A547" s="9" t="s">
        <v>570</v>
      </c>
      <c r="B547" s="6" t="s">
        <v>571</v>
      </c>
      <c r="C547" s="6"/>
      <c r="D547" s="17">
        <v>1700000</v>
      </c>
      <c r="E547" s="17">
        <v>1700000</v>
      </c>
    </row>
    <row r="548" spans="1:5" ht="75" outlineLevel="7" x14ac:dyDescent="0.2">
      <c r="A548" s="10" t="s">
        <v>200</v>
      </c>
      <c r="B548" s="11" t="s">
        <v>571</v>
      </c>
      <c r="C548" s="11" t="s">
        <v>201</v>
      </c>
      <c r="D548" s="18">
        <v>1625460.2</v>
      </c>
      <c r="E548" s="18">
        <v>1625460.2</v>
      </c>
    </row>
    <row r="549" spans="1:5" ht="30" outlineLevel="7" x14ac:dyDescent="0.2">
      <c r="A549" s="10" t="s">
        <v>33</v>
      </c>
      <c r="B549" s="11" t="s">
        <v>571</v>
      </c>
      <c r="C549" s="11" t="s">
        <v>34</v>
      </c>
      <c r="D549" s="18">
        <v>74539.8</v>
      </c>
      <c r="E549" s="18">
        <v>74539.8</v>
      </c>
    </row>
    <row r="550" spans="1:5" ht="85.5" outlineLevel="2" x14ac:dyDescent="0.2">
      <c r="A550" s="9" t="s">
        <v>572</v>
      </c>
      <c r="B550" s="6" t="s">
        <v>573</v>
      </c>
      <c r="C550" s="6"/>
      <c r="D550" s="17">
        <v>1267455.8500000001</v>
      </c>
      <c r="E550" s="17">
        <v>650100</v>
      </c>
    </row>
    <row r="551" spans="1:5" ht="75" outlineLevel="7" x14ac:dyDescent="0.2">
      <c r="A551" s="10" t="s">
        <v>200</v>
      </c>
      <c r="B551" s="11" t="s">
        <v>573</v>
      </c>
      <c r="C551" s="11" t="s">
        <v>201</v>
      </c>
      <c r="D551" s="18">
        <v>935680</v>
      </c>
      <c r="E551" s="18">
        <v>577135</v>
      </c>
    </row>
    <row r="552" spans="1:5" ht="30" outlineLevel="7" x14ac:dyDescent="0.2">
      <c r="A552" s="10" t="s">
        <v>22</v>
      </c>
      <c r="B552" s="11" t="s">
        <v>573</v>
      </c>
      <c r="C552" s="11" t="s">
        <v>23</v>
      </c>
      <c r="D552" s="18">
        <v>331775.84999999998</v>
      </c>
      <c r="E552" s="18">
        <v>72965</v>
      </c>
    </row>
    <row r="553" spans="1:5" ht="114" outlineLevel="2" x14ac:dyDescent="0.2">
      <c r="A553" s="12" t="s">
        <v>574</v>
      </c>
      <c r="B553" s="6" t="s">
        <v>575</v>
      </c>
      <c r="C553" s="6"/>
      <c r="D553" s="17">
        <v>802200</v>
      </c>
      <c r="E553" s="17">
        <v>802200</v>
      </c>
    </row>
    <row r="554" spans="1:5" ht="75" outlineLevel="7" x14ac:dyDescent="0.2">
      <c r="A554" s="10" t="s">
        <v>200</v>
      </c>
      <c r="B554" s="11" t="s">
        <v>575</v>
      </c>
      <c r="C554" s="11" t="s">
        <v>201</v>
      </c>
      <c r="D554" s="18">
        <v>767352</v>
      </c>
      <c r="E554" s="18">
        <v>767352</v>
      </c>
    </row>
    <row r="555" spans="1:5" ht="30" outlineLevel="7" x14ac:dyDescent="0.2">
      <c r="A555" s="10" t="s">
        <v>22</v>
      </c>
      <c r="B555" s="11" t="s">
        <v>575</v>
      </c>
      <c r="C555" s="11" t="s">
        <v>23</v>
      </c>
      <c r="D555" s="18">
        <v>34848</v>
      </c>
      <c r="E555" s="18">
        <v>34848</v>
      </c>
    </row>
    <row r="556" spans="1:5" ht="42.75" outlineLevel="2" x14ac:dyDescent="0.2">
      <c r="A556" s="9" t="s">
        <v>576</v>
      </c>
      <c r="B556" s="6" t="s">
        <v>577</v>
      </c>
      <c r="C556" s="6"/>
      <c r="D556" s="17">
        <v>1104723.42</v>
      </c>
      <c r="E556" s="17">
        <v>1104525.42</v>
      </c>
    </row>
    <row r="557" spans="1:5" ht="75" outlineLevel="7" x14ac:dyDescent="0.2">
      <c r="A557" s="10" t="s">
        <v>200</v>
      </c>
      <c r="B557" s="11" t="s">
        <v>577</v>
      </c>
      <c r="C557" s="11" t="s">
        <v>201</v>
      </c>
      <c r="D557" s="18">
        <v>1009648.42</v>
      </c>
      <c r="E557" s="18">
        <v>1009648.42</v>
      </c>
    </row>
    <row r="558" spans="1:5" ht="30" outlineLevel="7" x14ac:dyDescent="0.2">
      <c r="A558" s="10" t="s">
        <v>22</v>
      </c>
      <c r="B558" s="11" t="s">
        <v>577</v>
      </c>
      <c r="C558" s="11" t="s">
        <v>23</v>
      </c>
      <c r="D558" s="18">
        <v>95075</v>
      </c>
      <c r="E558" s="18">
        <v>94877</v>
      </c>
    </row>
  </sheetData>
  <mergeCells count="4">
    <mergeCell ref="A5:G5"/>
    <mergeCell ref="A4:E4"/>
    <mergeCell ref="C2:F2"/>
    <mergeCell ref="C1:F1"/>
  </mergeCells>
  <pageMargins left="0.2" right="0.23" top="0.41" bottom="0.17" header="0.36" footer="0.18"/>
  <pageSetup paperSize="9" scale="7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Чернова</dc:creator>
  <dc:description>POI HSSF rep:2.56.0.512</dc:description>
  <cp:lastModifiedBy>v_scripchenko</cp:lastModifiedBy>
  <cp:lastPrinted>2026-04-30T04:09:13Z</cp:lastPrinted>
  <dcterms:created xsi:type="dcterms:W3CDTF">2026-03-10T06:51:30Z</dcterms:created>
  <dcterms:modified xsi:type="dcterms:W3CDTF">2026-04-30T04:09:16Z</dcterms:modified>
</cp:coreProperties>
</file>